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s\markosky-hq-pw-01\dominic bacho\dms32957\"/>
    </mc:Choice>
  </mc:AlternateContent>
  <xr:revisionPtr revIDLastSave="0" documentId="13_ncr:1_{1CECF573-EDD5-4265-917C-31A288631F8C}" xr6:coauthVersionLast="47" xr6:coauthVersionMax="47" xr10:uidLastSave="{00000000-0000-0000-0000-000000000000}"/>
  <bookViews>
    <workbookView xWindow="-120" yWindow="-120" windowWidth="29040" windowHeight="15840" activeTab="1" xr2:uid="{09EC44E3-BFD2-49C8-9830-CB8F6A6F01CF}"/>
  </bookViews>
  <sheets>
    <sheet name="SQ001" sheetId="1" r:id="rId1"/>
    <sheet name="SQ002" sheetId="2" r:id="rId2"/>
    <sheet name="SQ003" sheetId="3" r:id="rId3"/>
    <sheet name="SQ004" sheetId="4" r:id="rId4"/>
    <sheet name="SQ005" sheetId="5" r:id="rId5"/>
    <sheet name="Calcs" sheetId="11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" i="11" l="1"/>
  <c r="I7" i="1"/>
  <c r="L197" i="11" l="1"/>
  <c r="L196" i="11"/>
  <c r="O82" i="11"/>
  <c r="T68" i="11"/>
  <c r="W67" i="11"/>
  <c r="Q71" i="11"/>
  <c r="I11" i="1" l="1"/>
  <c r="K33" i="11"/>
  <c r="R59" i="11"/>
  <c r="I25" i="1" l="1"/>
  <c r="Y19" i="11"/>
  <c r="AB13" i="11"/>
  <c r="O8" i="11"/>
  <c r="N33" i="11"/>
  <c r="N23" i="1" l="1"/>
  <c r="C85" i="11"/>
  <c r="L198" i="11"/>
  <c r="Z216" i="11"/>
  <c r="Y207" i="11"/>
  <c r="Y214" i="11"/>
  <c r="AB204" i="11"/>
  <c r="AA199" i="11"/>
  <c r="AA202" i="11"/>
  <c r="I23" i="1"/>
  <c r="AA29" i="11"/>
  <c r="O7" i="1"/>
  <c r="S41" i="11"/>
  <c r="S40" i="11"/>
  <c r="O25" i="1"/>
  <c r="V38" i="11"/>
  <c r="V40" i="11" s="1"/>
  <c r="V39" i="11"/>
  <c r="S39" i="11"/>
  <c r="S38" i="11"/>
  <c r="I13" i="1"/>
  <c r="I14" i="1" s="1"/>
  <c r="N35" i="11"/>
  <c r="N9" i="2"/>
  <c r="N7" i="2"/>
  <c r="N11" i="2"/>
  <c r="N13" i="2"/>
  <c r="M13" i="2"/>
  <c r="L13" i="2"/>
  <c r="N30" i="1"/>
  <c r="N16" i="1"/>
  <c r="I11" i="2"/>
  <c r="I7" i="2"/>
  <c r="U61" i="11"/>
  <c r="R61" i="11"/>
  <c r="U59" i="11"/>
  <c r="N64" i="11"/>
  <c r="N63" i="11"/>
  <c r="C30" i="11"/>
  <c r="F30" i="11" s="1"/>
  <c r="I9" i="1" s="1"/>
  <c r="L9" i="1" s="1"/>
  <c r="F89" i="11"/>
  <c r="I7" i="5"/>
  <c r="M7" i="5" s="1"/>
  <c r="F220" i="11"/>
  <c r="I29" i="2"/>
  <c r="N29" i="2" s="1"/>
  <c r="V85" i="11"/>
  <c r="V84" i="11"/>
  <c r="V83" i="11"/>
  <c r="V82" i="11"/>
  <c r="O84" i="11"/>
  <c r="R83" i="11"/>
  <c r="O83" i="11"/>
  <c r="O85" i="11" s="1"/>
  <c r="R85" i="11" s="1"/>
  <c r="I28" i="2" s="1"/>
  <c r="N28" i="2" s="1"/>
  <c r="R82" i="11"/>
  <c r="C51" i="11"/>
  <c r="AB16" i="11"/>
  <c r="AB15" i="11"/>
  <c r="AB14" i="11"/>
  <c r="I32" i="1"/>
  <c r="N32" i="1" s="1"/>
  <c r="Y20" i="11"/>
  <c r="U21" i="11"/>
  <c r="U20" i="11"/>
  <c r="U19" i="11"/>
  <c r="I29" i="1"/>
  <c r="N29" i="1" s="1"/>
  <c r="X16" i="11"/>
  <c r="U15" i="11"/>
  <c r="U16" i="11" s="1"/>
  <c r="X14" i="11"/>
  <c r="U14" i="11"/>
  <c r="X13" i="11"/>
  <c r="U13" i="11"/>
  <c r="I13" i="2"/>
  <c r="V74" i="11"/>
  <c r="F38" i="11"/>
  <c r="J40" i="11"/>
  <c r="M40" i="11"/>
  <c r="C39" i="11"/>
  <c r="N31" i="11"/>
  <c r="N30" i="11"/>
  <c r="N29" i="11"/>
  <c r="I19" i="1"/>
  <c r="L19" i="1" s="1"/>
  <c r="C28" i="11"/>
  <c r="N14" i="1" l="1"/>
  <c r="N13" i="1"/>
  <c r="K32" i="11"/>
  <c r="N11" i="1" s="1"/>
  <c r="I14" i="3"/>
  <c r="I11" i="3"/>
  <c r="H73" i="11"/>
  <c r="J215" i="11"/>
  <c r="J241" i="11"/>
  <c r="E244" i="11"/>
  <c r="I65" i="3"/>
  <c r="F247" i="11"/>
  <c r="I10" i="5"/>
  <c r="M10" i="5" s="1"/>
  <c r="Z67" i="11"/>
  <c r="I58" i="2"/>
  <c r="Z71" i="11"/>
  <c r="Z73" i="11" s="1"/>
  <c r="Z69" i="11"/>
  <c r="T67" i="11"/>
  <c r="T69" i="11"/>
  <c r="F71" i="11"/>
  <c r="F70" i="11"/>
  <c r="Q70" i="11"/>
  <c r="I69" i="3"/>
  <c r="I67" i="3"/>
  <c r="C56" i="11"/>
  <c r="F185" i="11"/>
  <c r="I14" i="4"/>
  <c r="F183" i="11"/>
  <c r="F182" i="11"/>
  <c r="F176" i="11"/>
  <c r="F177" i="11" s="1"/>
  <c r="F168" i="11"/>
  <c r="C180" i="11"/>
  <c r="C179" i="11"/>
  <c r="C174" i="11"/>
  <c r="I163" i="11"/>
  <c r="I162" i="11"/>
  <c r="F163" i="11"/>
  <c r="F162" i="11"/>
  <c r="C165" i="11"/>
  <c r="F169" i="11"/>
  <c r="C166" i="11"/>
  <c r="C170" i="11"/>
  <c r="C168" i="11"/>
  <c r="C162" i="11"/>
  <c r="C160" i="11"/>
  <c r="F158" i="11" s="1"/>
  <c r="F159" i="11" s="1"/>
  <c r="C145" i="11"/>
  <c r="C141" i="11"/>
  <c r="F140" i="11" s="1"/>
  <c r="S134" i="11"/>
  <c r="Q134" i="11" s="1"/>
  <c r="C136" i="11" s="1"/>
  <c r="F137" i="11" s="1"/>
  <c r="I23" i="4" s="1"/>
  <c r="C158" i="11"/>
  <c r="C154" i="11"/>
  <c r="I26" i="4" s="1"/>
  <c r="C87" i="11"/>
  <c r="C148" i="11"/>
  <c r="C152" i="11" s="1"/>
  <c r="C153" i="11"/>
  <c r="C144" i="11"/>
  <c r="C143" i="11"/>
  <c r="F143" i="11" s="1"/>
  <c r="C140" i="11"/>
  <c r="M134" i="11"/>
  <c r="K134" i="11" s="1"/>
  <c r="C135" i="11"/>
  <c r="C134" i="11"/>
  <c r="F134" i="11" s="1"/>
  <c r="I8" i="4" s="1"/>
  <c r="C131" i="11"/>
  <c r="F131" i="11" s="1"/>
  <c r="I28" i="4" s="1"/>
  <c r="C128" i="11"/>
  <c r="C129" i="11" s="1"/>
  <c r="C130" i="11" s="1"/>
  <c r="F127" i="11" s="1"/>
  <c r="C127" i="11"/>
  <c r="E245" i="11"/>
  <c r="E243" i="11"/>
  <c r="E242" i="11"/>
  <c r="E239" i="11"/>
  <c r="E238" i="11"/>
  <c r="E237" i="11"/>
  <c r="T215" i="11" s="1"/>
  <c r="V215" i="11" s="1"/>
  <c r="E236" i="11"/>
  <c r="E235" i="11"/>
  <c r="E234" i="11"/>
  <c r="E233" i="11"/>
  <c r="E232" i="11"/>
  <c r="E231" i="11"/>
  <c r="E230" i="11"/>
  <c r="T208" i="11" s="1"/>
  <c r="V208" i="11" s="1"/>
  <c r="C228" i="11"/>
  <c r="C227" i="11"/>
  <c r="F226" i="11" s="1"/>
  <c r="E218" i="11"/>
  <c r="E217" i="11"/>
  <c r="E216" i="11"/>
  <c r="E215" i="11"/>
  <c r="V214" i="11"/>
  <c r="V213" i="11"/>
  <c r="V212" i="11"/>
  <c r="E212" i="11"/>
  <c r="V211" i="11"/>
  <c r="E211" i="11"/>
  <c r="V210" i="11"/>
  <c r="E210" i="11"/>
  <c r="V209" i="11"/>
  <c r="E209" i="11"/>
  <c r="E208" i="11"/>
  <c r="V207" i="11"/>
  <c r="E207" i="11"/>
  <c r="V206" i="11"/>
  <c r="E206" i="11"/>
  <c r="E205" i="11"/>
  <c r="E204" i="11"/>
  <c r="E203" i="11"/>
  <c r="T200" i="11" s="1"/>
  <c r="V200" i="11" s="1"/>
  <c r="V202" i="11"/>
  <c r="X201" i="11"/>
  <c r="Y201" i="11" s="1"/>
  <c r="V201" i="11"/>
  <c r="C200" i="11"/>
  <c r="F199" i="11" s="1"/>
  <c r="V199" i="11"/>
  <c r="Y198" i="11"/>
  <c r="Y204" i="11" s="1"/>
  <c r="I8" i="5" s="1"/>
  <c r="M8" i="5" s="1"/>
  <c r="V198" i="11"/>
  <c r="F112" i="11"/>
  <c r="C120" i="11"/>
  <c r="F118" i="11" s="1"/>
  <c r="I20" i="3" s="1"/>
  <c r="I23" i="3" s="1"/>
  <c r="C113" i="11"/>
  <c r="C114" i="11" s="1"/>
  <c r="C115" i="11" s="1"/>
  <c r="C110" i="11"/>
  <c r="C107" i="11"/>
  <c r="C106" i="11"/>
  <c r="F106" i="11" s="1"/>
  <c r="F101" i="11"/>
  <c r="F102" i="11" s="1"/>
  <c r="F103" i="11" s="1"/>
  <c r="I18" i="3" s="1"/>
  <c r="C91" i="11"/>
  <c r="C90" i="11"/>
  <c r="C86" i="11"/>
  <c r="C81" i="11"/>
  <c r="F85" i="11" s="1"/>
  <c r="I22" i="2"/>
  <c r="N22" i="2" s="1"/>
  <c r="I9" i="4" l="1"/>
  <c r="I33" i="4"/>
  <c r="F129" i="11"/>
  <c r="F152" i="11"/>
  <c r="F148" i="11" s="1"/>
  <c r="I24" i="4"/>
  <c r="I25" i="4"/>
  <c r="I58" i="4"/>
  <c r="C92" i="11"/>
  <c r="F92" i="11" s="1"/>
  <c r="F90" i="11" s="1"/>
  <c r="T203" i="11"/>
  <c r="V203" i="11" s="1"/>
  <c r="V204" i="11" s="1"/>
  <c r="I11" i="5" s="1"/>
  <c r="M11" i="5" s="1"/>
  <c r="F81" i="11"/>
  <c r="I15" i="2" s="1"/>
  <c r="N15" i="2" s="1"/>
  <c r="V216" i="11"/>
  <c r="E213" i="11"/>
  <c r="E240" i="11"/>
  <c r="C111" i="11"/>
  <c r="C112" i="11" s="1"/>
  <c r="F110" i="11" s="1"/>
  <c r="I12" i="3" s="1"/>
  <c r="I21" i="3"/>
  <c r="I27" i="2"/>
  <c r="C73" i="11"/>
  <c r="C72" i="11"/>
  <c r="C71" i="11"/>
  <c r="C65" i="11"/>
  <c r="F65" i="11" s="1"/>
  <c r="J65" i="11" s="1"/>
  <c r="C68" i="11"/>
  <c r="F68" i="11" s="1"/>
  <c r="I24" i="2" s="1"/>
  <c r="L24" i="2" s="1"/>
  <c r="C64" i="11"/>
  <c r="F62" i="11" s="1"/>
  <c r="J62" i="11" s="1"/>
  <c r="F59" i="11"/>
  <c r="I20" i="2" s="1"/>
  <c r="N20" i="2" s="1"/>
  <c r="C55" i="11"/>
  <c r="I65" i="2" s="1"/>
  <c r="C50" i="11"/>
  <c r="C49" i="11"/>
  <c r="F49" i="11" s="1"/>
  <c r="C48" i="11"/>
  <c r="C47" i="11"/>
  <c r="F47" i="11" s="1"/>
  <c r="V25" i="11"/>
  <c r="V26" i="11"/>
  <c r="V27" i="11"/>
  <c r="V28" i="11"/>
  <c r="V29" i="11"/>
  <c r="V30" i="11"/>
  <c r="V31" i="11"/>
  <c r="C35" i="11" s="1"/>
  <c r="V32" i="11"/>
  <c r="V33" i="11"/>
  <c r="V24" i="11"/>
  <c r="J39" i="11"/>
  <c r="M39" i="11" s="1"/>
  <c r="J38" i="11"/>
  <c r="J42" i="11" s="1"/>
  <c r="M42" i="11" s="1"/>
  <c r="C27" i="11"/>
  <c r="F27" i="11" s="1"/>
  <c r="I27" i="1"/>
  <c r="N27" i="1" s="1"/>
  <c r="F23" i="11"/>
  <c r="J23" i="11" s="1"/>
  <c r="M23" i="11" s="1"/>
  <c r="C21" i="11"/>
  <c r="C20" i="11"/>
  <c r="C19" i="11"/>
  <c r="C18" i="11"/>
  <c r="C15" i="11"/>
  <c r="C14" i="11"/>
  <c r="F14" i="11" s="1"/>
  <c r="O6" i="11" s="1"/>
  <c r="I21" i="1" s="1"/>
  <c r="N21" i="1" s="1"/>
  <c r="F10" i="11"/>
  <c r="C7" i="11"/>
  <c r="F5" i="11" s="1"/>
  <c r="I31" i="2" l="1"/>
  <c r="N31" i="2" s="1"/>
  <c r="N27" i="2"/>
  <c r="I57" i="2"/>
  <c r="N26" i="2"/>
  <c r="I63" i="2"/>
  <c r="I21" i="4"/>
  <c r="I18" i="4"/>
  <c r="I19" i="4"/>
  <c r="I20" i="4"/>
  <c r="F17" i="11"/>
  <c r="J17" i="11" s="1"/>
  <c r="M17" i="11" s="1"/>
  <c r="V34" i="11"/>
  <c r="I63" i="1"/>
  <c r="C34" i="11"/>
  <c r="C33" i="11"/>
  <c r="O5" i="11"/>
  <c r="I20" i="1" s="1"/>
  <c r="N20" i="1" s="1"/>
  <c r="I31" i="4"/>
  <c r="I30" i="4"/>
  <c r="I18" i="2"/>
  <c r="N18" i="2" s="1"/>
  <c r="I16" i="2"/>
  <c r="N16" i="2" s="1"/>
  <c r="I17" i="2"/>
  <c r="N17" i="2" s="1"/>
  <c r="E241" i="11"/>
  <c r="F249" i="11" s="1"/>
  <c r="E214" i="11"/>
  <c r="O4" i="11"/>
  <c r="C32" i="11"/>
  <c r="M38" i="11"/>
  <c r="I28" i="1"/>
  <c r="I33" i="1" l="1"/>
  <c r="N33" i="1" s="1"/>
  <c r="N28" i="1"/>
  <c r="F222" i="11"/>
  <c r="L195" i="11" s="1"/>
  <c r="F32" i="11"/>
  <c r="O9" i="11" s="1"/>
</calcChain>
</file>

<file path=xl/sharedStrings.xml><?xml version="1.0" encoding="utf-8"?>
<sst xmlns="http://schemas.openxmlformats.org/spreadsheetml/2006/main" count="1045" uniqueCount="423">
  <si>
    <t>ITEM</t>
  </si>
  <si>
    <t>ITEM EXT.</t>
  </si>
  <si>
    <t>TOTAL</t>
  </si>
  <si>
    <t>UNIT</t>
  </si>
  <si>
    <t>DESCRIPTION</t>
  </si>
  <si>
    <t>SUPERSTR.</t>
  </si>
  <si>
    <t>ABUTS.</t>
  </si>
  <si>
    <t>PIER</t>
  </si>
  <si>
    <t>SEE SHEET NO.</t>
  </si>
  <si>
    <t>GENERAL</t>
  </si>
  <si>
    <t>ESTIMATED QUANTITIES</t>
  </si>
  <si>
    <t>SY</t>
  </si>
  <si>
    <t xml:space="preserve">     SURFACE PREPARATION USING HYDRO-DEMOLITION</t>
  </si>
  <si>
    <t>CY</t>
  </si>
  <si>
    <t xml:space="preserve">     HAND CHIPPING</t>
  </si>
  <si>
    <t>LS</t>
  </si>
  <si>
    <t xml:space="preserve">     TEST SLAB</t>
  </si>
  <si>
    <t>EACH</t>
  </si>
  <si>
    <t>SF</t>
  </si>
  <si>
    <t xml:space="preserve">     PATCHING CONCRETE STRUCTURE</t>
  </si>
  <si>
    <t>LB</t>
  </si>
  <si>
    <t xml:space="preserve">     STRUCTURAL STEEL FOR REHABILITATION, AS PER PLAN</t>
  </si>
  <si>
    <t xml:space="preserve">     WEARING COURSE REMOVED</t>
  </si>
  <si>
    <t xml:space="preserve">     SEALING OF CONCRETE SURFACES (EPOXY-URETHANE), AS PER PLAN</t>
  </si>
  <si>
    <t xml:space="preserve">     EPOXY COATED STEEL REINFORCEMENT</t>
  </si>
  <si>
    <t xml:space="preserve">     CLASS QC2 CONCRETE WITH QC/QA, SUPERSTRUCTURE: REPAIR OR RECONSTRUCTION</t>
  </si>
  <si>
    <t xml:space="preserve">     BRIDGE RAILING REMOVED</t>
  </si>
  <si>
    <t>FT</t>
  </si>
  <si>
    <t xml:space="preserve">     SURFACE PREPARATION OF EXISTING STRUCTURAL STEEL</t>
  </si>
  <si>
    <t xml:space="preserve">     FIELD PAINTING OF EXISTING STRUCTURAL STEEL, PRIME COAT</t>
  </si>
  <si>
    <t>00050</t>
  </si>
  <si>
    <t>00056</t>
  </si>
  <si>
    <t xml:space="preserve">     FIELD PAINTING OF STRUCTURAL STEEL, INTERMEDIATE COAT</t>
  </si>
  <si>
    <t xml:space="preserve">     FIELD PAINTING OF STRUCTURAL STEEL, FINISH COAT</t>
  </si>
  <si>
    <t>00060</t>
  </si>
  <si>
    <t>00066</t>
  </si>
  <si>
    <t xml:space="preserve">     APPROACH SLAB REMOVED</t>
  </si>
  <si>
    <t xml:space="preserve">     PORTIONS OF STRUCTURE REMOVED, AS PER PLAN</t>
  </si>
  <si>
    <t xml:space="preserve">     MICRO SILICA MODIFIED CONCRETE OVERLAY (VARIABLE THICKNESS), MATERIAL ONLY, AS PER PLAN</t>
  </si>
  <si>
    <t xml:space="preserve">     JACKING AND TEMPORARY SUPPORT OF SUPERSTRUCTURE, AS PER PLAN</t>
  </si>
  <si>
    <t xml:space="preserve">     GUARDRAIL REMOVED</t>
  </si>
  <si>
    <t xml:space="preserve">     GUARDRAIL, TYPE MGS</t>
  </si>
  <si>
    <t xml:space="preserve">     ANCHOR ASSEMBLY, MGS TYPE E</t>
  </si>
  <si>
    <t xml:space="preserve">     MGS BRIDGE TERMINAL ASSEMBLY, TYPE TST-2</t>
  </si>
  <si>
    <t xml:space="preserve">     CONCRETE REPAIR BY EPOXY INJECTION</t>
  </si>
  <si>
    <t xml:space="preserve">     PATCHING CONCRETE STRUCTURE, AS PER PLAN</t>
  </si>
  <si>
    <t xml:space="preserve">     ROCK CHANNEL PROTECTION, TYPE B WITH AGGREGATE FILTER</t>
  </si>
  <si>
    <t xml:space="preserve">     STRUCTURAL EXPANSION JOINT INCLUDING ELASTOMERIC STRIP SEAL, AS PER PLAN</t>
  </si>
  <si>
    <t xml:space="preserve">     RESET BEARING, AS PER PLAN</t>
  </si>
  <si>
    <t xml:space="preserve">     CONCRETE BARRIER REMOVED, AS PER PLAN</t>
  </si>
  <si>
    <t xml:space="preserve">     EPOXY COATED REINFORCING STEEL</t>
  </si>
  <si>
    <t xml:space="preserve">     CLASS QC2 CONCRETE, BRIDGE DECK (PARAPET), AS PER PLAN</t>
  </si>
  <si>
    <t>KEY</t>
  </si>
  <si>
    <t>SQ001</t>
  </si>
  <si>
    <t>SQ002</t>
  </si>
  <si>
    <t>SQ003</t>
  </si>
  <si>
    <t>SQ004</t>
  </si>
  <si>
    <t>SQ005</t>
  </si>
  <si>
    <t>Location 2</t>
  </si>
  <si>
    <t>Location 4</t>
  </si>
  <si>
    <t>Location 7</t>
  </si>
  <si>
    <t>Location 8</t>
  </si>
  <si>
    <t>Location 9</t>
  </si>
  <si>
    <t>LOCATION 2 - CUY480</t>
  </si>
  <si>
    <t># Fence Posts (RT)</t>
  </si>
  <si>
    <t># Fence Posts (LT)</t>
  </si>
  <si>
    <r>
      <t>Fence Posts</t>
    </r>
    <r>
      <rPr>
        <vertAlign val="subscript"/>
        <sz val="11"/>
        <color theme="1"/>
        <rFont val="Aptos Narrow"/>
        <family val="2"/>
        <scheme val="minor"/>
      </rPr>
      <t>TOTAL</t>
    </r>
  </si>
  <si>
    <t>SPALL ESTIMATIONS</t>
  </si>
  <si>
    <t>Spall at every 1/2 post</t>
  </si>
  <si>
    <t>Typical Face Spall</t>
  </si>
  <si>
    <t># Spalls (LT)</t>
  </si>
  <si>
    <t>#Spalls (RT)</t>
  </si>
  <si>
    <t>B.C.S. =</t>
  </si>
  <si>
    <t>B.F.S. =</t>
  </si>
  <si>
    <t>RT curb spalls</t>
  </si>
  <si>
    <t>LT curb spalls</t>
  </si>
  <si>
    <t>LF</t>
  </si>
  <si>
    <t>C.S. =</t>
  </si>
  <si>
    <t>Deck Spall Span1</t>
  </si>
  <si>
    <t>Deck Spall Span2</t>
  </si>
  <si>
    <t>Deck Spall Span3</t>
  </si>
  <si>
    <t>Deck Spall Span4</t>
  </si>
  <si>
    <t>Deck Spall Span5</t>
  </si>
  <si>
    <t>D.S. =</t>
  </si>
  <si>
    <t>Rear A.S. width</t>
  </si>
  <si>
    <t>Forward A.S. width</t>
  </si>
  <si>
    <t>Spall/Delam length</t>
  </si>
  <si>
    <t>ft</t>
  </si>
  <si>
    <t>A.S. =</t>
  </si>
  <si>
    <t>=</t>
  </si>
  <si>
    <t>E11600</t>
  </si>
  <si>
    <t>E50321</t>
  </si>
  <si>
    <t>(CADD DECK AREA)</t>
  </si>
  <si>
    <t>E10000</t>
  </si>
  <si>
    <t>(DECK + APR SLABS)</t>
  </si>
  <si>
    <t>F.A.</t>
  </si>
  <si>
    <t>ABUT.S. =</t>
  </si>
  <si>
    <t>R.A. Spalls</t>
  </si>
  <si>
    <t>F.A. Cracks</t>
  </si>
  <si>
    <t>F.A. Spalls</t>
  </si>
  <si>
    <t>ABUT.C. =</t>
  </si>
  <si>
    <t>PIER2 Spalls</t>
  </si>
  <si>
    <t>PIER1 Spalls</t>
  </si>
  <si>
    <t>PIER3 Spalls</t>
  </si>
  <si>
    <t>PIER4 Spalls</t>
  </si>
  <si>
    <t>F.A. BENCH WIDTH</t>
  </si>
  <si>
    <t>SEAL =</t>
  </si>
  <si>
    <t>R.A.</t>
  </si>
  <si>
    <t>UNDERMINED SLOPE AREA</t>
  </si>
  <si>
    <t>CF</t>
  </si>
  <si>
    <t>(PARAPETS)</t>
  </si>
  <si>
    <t>(CURBS)</t>
  </si>
  <si>
    <t>(DECK PATCHING)</t>
  </si>
  <si>
    <t>x</t>
  </si>
  <si>
    <t>p1c1</t>
  </si>
  <si>
    <t>p2c2</t>
  </si>
  <si>
    <t>p2c3</t>
  </si>
  <si>
    <t>p3c1</t>
  </si>
  <si>
    <t>p3c2</t>
  </si>
  <si>
    <t>p4c1</t>
  </si>
  <si>
    <t>p4c2</t>
  </si>
  <si>
    <t>H</t>
  </si>
  <si>
    <t>W</t>
  </si>
  <si>
    <t>pier visual estimates for spalling</t>
  </si>
  <si>
    <t>A</t>
  </si>
  <si>
    <t>sf</t>
  </si>
  <si>
    <t>P.S. =</t>
  </si>
  <si>
    <t>E11720</t>
  </si>
  <si>
    <t>E11100</t>
  </si>
  <si>
    <t>(ABUT.S + P.S.)</t>
  </si>
  <si>
    <t>LOCATION 4 -GEA166</t>
  </si>
  <si>
    <t>SURFACE DETERIORATION</t>
  </si>
  <si>
    <t>R.A.S. SPALL</t>
  </si>
  <si>
    <t>F.A.S. SPALL</t>
  </si>
  <si>
    <t>R.A. DECK SPALL</t>
  </si>
  <si>
    <t>F.A. DECK SPALL</t>
  </si>
  <si>
    <t xml:space="preserve">     PATCHING CONCRETE BRIDGE DECK - TYPE B</t>
  </si>
  <si>
    <t>APPR ASPHALT</t>
  </si>
  <si>
    <t>X</t>
  </si>
  <si>
    <t>SMALL DECK SPALL</t>
  </si>
  <si>
    <t>G.R. REMOVAL</t>
  </si>
  <si>
    <t>OFF BRIDGE</t>
  </si>
  <si>
    <t>ON BRIDGE</t>
  </si>
  <si>
    <t>G.R. REQUIRED</t>
  </si>
  <si>
    <t>GR#10 TO GR#10</t>
  </si>
  <si>
    <t>OVERHANG REMOVAL</t>
  </si>
  <si>
    <t>OVERHANG W</t>
  </si>
  <si>
    <t>OVERHANG D</t>
  </si>
  <si>
    <t>A.Spall =</t>
  </si>
  <si>
    <t>GR RQ'D =</t>
  </si>
  <si>
    <t>Concr =</t>
  </si>
  <si>
    <t>SUBSTRUCTURE</t>
  </si>
  <si>
    <t>R.A. Spall</t>
  </si>
  <si>
    <t>Abt.Spall =</t>
  </si>
  <si>
    <t>PROPOSED DEPTH</t>
  </si>
  <si>
    <t>Prconcr =</t>
  </si>
  <si>
    <t>Abut area</t>
  </si>
  <si>
    <t>Sealer =</t>
  </si>
  <si>
    <t>(CADD AREA)</t>
  </si>
  <si>
    <t>Sealer2=</t>
  </si>
  <si>
    <t>Pier</t>
  </si>
  <si>
    <t>SUPERSTR PERIM</t>
  </si>
  <si>
    <t>SUPERSTR LENGTH</t>
  </si>
  <si>
    <t>WWFF included</t>
  </si>
  <si>
    <t>STRIP AT POSTS</t>
  </si>
  <si>
    <t>DRIP STRIP</t>
  </si>
  <si>
    <t>DRIP =</t>
  </si>
  <si>
    <t>DECK L</t>
  </si>
  <si>
    <t># POSTS</t>
  </si>
  <si>
    <t>ZONE PAINTING</t>
  </si>
  <si>
    <t>WEB LENGTH</t>
  </si>
  <si>
    <t>FLANGE LENGTH</t>
  </si>
  <si>
    <t>in</t>
  </si>
  <si>
    <t>WEB T</t>
  </si>
  <si>
    <t>FLANGE T</t>
  </si>
  <si>
    <t>PERIMETER</t>
  </si>
  <si>
    <t>PAINTING LENGTH</t>
  </si>
  <si>
    <t xml:space="preserve">PAINT = </t>
  </si>
  <si>
    <t># BEAMS</t>
  </si>
  <si>
    <t>OVERLAY</t>
  </si>
  <si>
    <t>DECK CADD AREA</t>
  </si>
  <si>
    <t>A.S. CADD AREA</t>
  </si>
  <si>
    <t>TOTAL AREA</t>
  </si>
  <si>
    <t>OVERLAY =</t>
  </si>
  <si>
    <t>EPOXY</t>
  </si>
  <si>
    <t>NON-EPOXY</t>
  </si>
  <si>
    <t>LOCATION 7-LAK2-17</t>
  </si>
  <si>
    <t>SCOUR PROTECTION</t>
  </si>
  <si>
    <t>WING LENGTH</t>
  </si>
  <si>
    <t xml:space="preserve">WALL LENGTH </t>
  </si>
  <si>
    <t>ROCK HEIGHT</t>
  </si>
  <si>
    <t>ROCK WING W</t>
  </si>
  <si>
    <t>ROCK WALL W</t>
  </si>
  <si>
    <t>AREA R=</t>
  </si>
  <si>
    <t>AREA L=</t>
  </si>
  <si>
    <t>V =</t>
  </si>
  <si>
    <t>V=</t>
  </si>
  <si>
    <t>DECK SPALLS</t>
  </si>
  <si>
    <t>LEFT BRIDGE</t>
  </si>
  <si>
    <t>RIGHT BRIDGE</t>
  </si>
  <si>
    <t>ABUTMENT CRACKS</t>
  </si>
  <si>
    <t>R.A. TOTAL</t>
  </si>
  <si>
    <t>25% CONT (R.A.)</t>
  </si>
  <si>
    <t>25% CONT (F.A.)</t>
  </si>
  <si>
    <t>F.A. TOTAL</t>
  </si>
  <si>
    <t>LT. BR CADD AREA</t>
  </si>
  <si>
    <t>RT. BR CADD AREA</t>
  </si>
  <si>
    <t>TOTAL C =</t>
  </si>
  <si>
    <t>SPALLS =</t>
  </si>
  <si>
    <t>TOTAL DECK AREA</t>
  </si>
  <si>
    <t>APPROACH SLABS?</t>
  </si>
  <si>
    <t>?</t>
  </si>
  <si>
    <t>L</t>
  </si>
  <si>
    <t>crack L</t>
  </si>
  <si>
    <t>w/ cont</t>
  </si>
  <si>
    <t>COLUMN DIAMETER</t>
  </si>
  <si>
    <t>COLUMN PERIMETER</t>
  </si>
  <si>
    <t>COLUMN HEIGHT</t>
  </si>
  <si>
    <t>COLUMN #</t>
  </si>
  <si>
    <t>p1c5</t>
  </si>
  <si>
    <r>
      <t>A</t>
    </r>
    <r>
      <rPr>
        <vertAlign val="subscript"/>
        <sz val="11"/>
        <color theme="1"/>
        <rFont val="Aptos Narrow"/>
        <family val="2"/>
        <scheme val="minor"/>
      </rPr>
      <t>COLUMNS</t>
    </r>
    <r>
      <rPr>
        <sz val="11"/>
        <color theme="1"/>
        <rFont val="Aptos Narrow"/>
        <family val="2"/>
        <scheme val="minor"/>
      </rPr>
      <t>=</t>
    </r>
  </si>
  <si>
    <t>A1=</t>
  </si>
  <si>
    <t>A2=</t>
  </si>
  <si>
    <t>A3=</t>
  </si>
  <si>
    <t>A4=</t>
  </si>
  <si>
    <t>A5=</t>
  </si>
  <si>
    <t>A6=</t>
  </si>
  <si>
    <t>A7=</t>
  </si>
  <si>
    <t>A8=</t>
  </si>
  <si>
    <t>A9=</t>
  </si>
  <si>
    <t>A10=</t>
  </si>
  <si>
    <t>A=</t>
  </si>
  <si>
    <t>BACKFACE PIER CAP</t>
  </si>
  <si>
    <t>FRONTF PIER CAP</t>
  </si>
  <si>
    <t>SIDEFACE1 PIER CAP</t>
  </si>
  <si>
    <t>SIDEFACE2 PIER CAP</t>
  </si>
  <si>
    <t>p1c1CAP</t>
  </si>
  <si>
    <t>p1c5CAP</t>
  </si>
  <si>
    <t>AREA FF=</t>
  </si>
  <si>
    <t>A FF+BF=</t>
  </si>
  <si>
    <t>P1PATCH</t>
  </si>
  <si>
    <t>P1CRACK</t>
  </si>
  <si>
    <t>pier 1 visual estimates for spall patches /cracks</t>
  </si>
  <si>
    <t>A FF=</t>
  </si>
  <si>
    <t>TOPFACE PIER CAP</t>
  </si>
  <si>
    <t>BOTFACE PIER CAP</t>
  </si>
  <si>
    <t>PIER 1 FIBER WRAP &amp; SEAL</t>
  </si>
  <si>
    <t>FIB WRAP=</t>
  </si>
  <si>
    <t>pier 2 spall patches from field view</t>
  </si>
  <si>
    <t>p2c1</t>
  </si>
  <si>
    <t>p2c1CAP</t>
  </si>
  <si>
    <t>p2c4</t>
  </si>
  <si>
    <t>p2c5</t>
  </si>
  <si>
    <t>p2c5CAP</t>
  </si>
  <si>
    <t>AT PIER 1</t>
  </si>
  <si>
    <t>PIER 2 FIBER WRAP &amp; SEAL</t>
  </si>
  <si>
    <t>LOCATION 8-LAK2-18</t>
  </si>
  <si>
    <t>LOCATION 9-CUY-90</t>
  </si>
  <si>
    <t>E10101</t>
  </si>
  <si>
    <t>E10600</t>
  </si>
  <si>
    <t>E00100</t>
  </si>
  <si>
    <t>P2PATCH</t>
  </si>
  <si>
    <t>TOTAL DECK L</t>
  </si>
  <si>
    <t>TOE/TOE PARAPET</t>
  </si>
  <si>
    <t>OVERLAY=</t>
  </si>
  <si>
    <t>OVERLAY AREA</t>
  </si>
  <si>
    <t>FOR LT. &amp; RT.</t>
  </si>
  <si>
    <t>(DECKS ONLY )</t>
  </si>
  <si>
    <t>(DECKS AND APPR SLABS)</t>
  </si>
  <si>
    <t xml:space="preserve">     REINFORCED CONCRETE APPROACH SLABS (T=15")</t>
  </si>
  <si>
    <t>REMOVAL</t>
  </si>
  <si>
    <t>PROPOSED A.S.</t>
  </si>
  <si>
    <t>EXISTING A.S.</t>
  </si>
  <si>
    <t xml:space="preserve">     1/8" PREFORMED BEARING PAD, TYPE CDP</t>
  </si>
  <si>
    <t>EXP. JOINT L</t>
  </si>
  <si>
    <t>EXP JOINT=</t>
  </si>
  <si>
    <t xml:space="preserve">EXP. JOINT SKEW L </t>
  </si>
  <si>
    <t>(TOE/TOE PARAPETS)</t>
  </si>
  <si>
    <t>BACKWALL C.J. H</t>
  </si>
  <si>
    <t>BACKWALL C.J. L</t>
  </si>
  <si>
    <t>BACKWALL AREA</t>
  </si>
  <si>
    <t>REMOVAL LENGTH</t>
  </si>
  <si>
    <t>DECK REMOVAL D</t>
  </si>
  <si>
    <t>DECK REMOVAL L</t>
  </si>
  <si>
    <t>ALL REMOVAL LUMPSUM?</t>
  </si>
  <si>
    <t>DECK REMOVAL W</t>
  </si>
  <si>
    <t>DECK R =</t>
  </si>
  <si>
    <t>B.W. R=</t>
  </si>
  <si>
    <t>FOR SKEW LENGTH</t>
  </si>
  <si>
    <t>(FULL DECK WIDTH)</t>
  </si>
  <si>
    <t>H1</t>
  </si>
  <si>
    <t>H2</t>
  </si>
  <si>
    <t>2' SHORT SEC</t>
  </si>
  <si>
    <t>6' TRANSITION SEC</t>
  </si>
  <si>
    <t>2' NORMAL SEC</t>
  </si>
  <si>
    <t>SLOPED AREA</t>
  </si>
  <si>
    <t>SLOPEDAREA1</t>
  </si>
  <si>
    <t>SLOPEDAREA2</t>
  </si>
  <si>
    <t>(JERSEY BARRIER SHAPE ON FRONT FACE)</t>
  </si>
  <si>
    <t>(RECTANGULAR)</t>
  </si>
  <si>
    <t>RECT W</t>
  </si>
  <si>
    <t>A1</t>
  </si>
  <si>
    <t>A2</t>
  </si>
  <si>
    <t>1'</t>
  </si>
  <si>
    <t>1'3" TO 2'5"</t>
  </si>
  <si>
    <t>10"</t>
  </si>
  <si>
    <t>3"</t>
  </si>
  <si>
    <t>2'4" TO 3'5"</t>
  </si>
  <si>
    <t>3" , 7"</t>
  </si>
  <si>
    <t># BARRIERS</t>
  </si>
  <si>
    <t xml:space="preserve">V </t>
  </si>
  <si>
    <t>FULL TRANSITION</t>
  </si>
  <si>
    <t>BARRIER CONCRETE</t>
  </si>
  <si>
    <t>SIGN BARRIER</t>
  </si>
  <si>
    <t>RECT L</t>
  </si>
  <si>
    <t>(LONGER EXTENSION FOR SIGN PROTECTION)</t>
  </si>
  <si>
    <t>END TRANSITION</t>
  </si>
  <si>
    <t>RECT H</t>
  </si>
  <si>
    <t>BARRIER TOTAL</t>
  </si>
  <si>
    <t xml:space="preserve">V= </t>
  </si>
  <si>
    <t>FOR ITEM 511</t>
  </si>
  <si>
    <t>FOR ITEM 202</t>
  </si>
  <si>
    <t>L=</t>
  </si>
  <si>
    <t xml:space="preserve">     CONCRETE SLOPE PROTECTION REMOVED, AS PER PLAN</t>
  </si>
  <si>
    <t xml:space="preserve">     CONCRETE SLOPE PROTECTION, AS PER PLAN</t>
  </si>
  <si>
    <t xml:space="preserve">     PORTIONS OF STRUCTURE REMOVED, OVER 20 FOOT SPAN, AS PER PLAN</t>
  </si>
  <si>
    <t xml:space="preserve">     SEALING OF CONCRETE SURFACES (EPOXY-URETHANE)</t>
  </si>
  <si>
    <t xml:space="preserve">     SPECIAL - PATCHING CONCRETE STRUCTURE (REPAIR CORRODED REINFORCING USING ZINC)</t>
  </si>
  <si>
    <t xml:space="preserve">     REPLACEMENT OF DETERIORATED END CROSSFRAMES</t>
  </si>
  <si>
    <t>OVRHNG</t>
  </si>
  <si>
    <t>ABUT</t>
  </si>
  <si>
    <t>WW1 TOP A</t>
  </si>
  <si>
    <t>WW1 EL</t>
  </si>
  <si>
    <t>WW2 EL</t>
  </si>
  <si>
    <t>WW2TOP A</t>
  </si>
  <si>
    <t>INCLUDED IN WWFF</t>
  </si>
  <si>
    <t>ABUTMENT TOTALS</t>
  </si>
  <si>
    <t>PIER BEAM NEGATIVE AREA</t>
  </si>
  <si>
    <t>PIER TOP A</t>
  </si>
  <si>
    <t>TOP TOTAL</t>
  </si>
  <si>
    <t>PIER TOTAL</t>
  </si>
  <si>
    <t xml:space="preserve">     RAILING (THREE STEEL TUBE BRIDGE RAILING)</t>
  </si>
  <si>
    <t>Acap1 =</t>
  </si>
  <si>
    <t>Acap2 =</t>
  </si>
  <si>
    <t>T AREA =</t>
  </si>
  <si>
    <t>SY (PIER)</t>
  </si>
  <si>
    <t xml:space="preserve">     MICRO SILICA MODIFIED CONCRETE OVERLAY USING HYDRO-DEMOLITION (1 1/2" THICKNESS)</t>
  </si>
  <si>
    <t xml:space="preserve">     MICRO SILICA MODIFIED CONCRETE OVERLAY (VARIABLE THICKNESS), MATERIAL ONLY</t>
  </si>
  <si>
    <t xml:space="preserve">     FULL-DEPTH REPAIR</t>
  </si>
  <si>
    <t>E30000</t>
  </si>
  <si>
    <t xml:space="preserve">     ELASTOMERIC BEARING WITH INTERNAL LAMINATES AND LOAD PLATE (NEOPRENE), 9" X 12" X 3.0026"</t>
  </si>
  <si>
    <t xml:space="preserve">     REINFORCED CONCRETE APPROACH SLABS (T=15"), AS PER PLAN</t>
  </si>
  <si>
    <t xml:space="preserve">     EXISTING CONCRETE OVERLAY REMOVED  (1" THICKNESS)</t>
  </si>
  <si>
    <t xml:space="preserve">     MICRO SILICA MODIFIED CONCRETE OVERLAY USING HYDRO-DEMOLITION (1 3/4" THICKNESS)</t>
  </si>
  <si>
    <t xml:space="preserve">     EXISTING CONCRETE OVERLAY REMOVED (1 1/4" THICKNESS)</t>
  </si>
  <si>
    <t xml:space="preserve">     EXISTING CONCRETE OVERLAY REMOVED, AS PER PLAN, (1 3/4" NOMINAL THICKNESS)</t>
  </si>
  <si>
    <t>CROSSFRAME REPLACEMENT</t>
  </si>
  <si>
    <t># REPLACED</t>
  </si>
  <si>
    <t>L4"X4"X5/16" WEIGHT</t>
  </si>
  <si>
    <t>LENGTH</t>
  </si>
  <si>
    <t>WEIGHT =</t>
  </si>
  <si>
    <t>LB/FT</t>
  </si>
  <si>
    <t>H=</t>
  </si>
  <si>
    <t>T=</t>
  </si>
  <si>
    <t>W=</t>
  </si>
  <si>
    <t>PAINT=</t>
  </si>
  <si>
    <t>?DEPTH</t>
  </si>
  <si>
    <t>MISSING BENCH CONCRETE</t>
  </si>
  <si>
    <t>EST LENGTH</t>
  </si>
  <si>
    <t>?Depth</t>
  </si>
  <si>
    <t>Slope =</t>
  </si>
  <si>
    <t xml:space="preserve">     EXISTING CONCRETE OVERLAY REMOVED, AS PER PLAN, (1 1/2" NOMINAL THICKNESS) </t>
  </si>
  <si>
    <t>TOTAL SEALER =</t>
  </si>
  <si>
    <t>A =</t>
  </si>
  <si>
    <t>75% A =</t>
  </si>
  <si>
    <t>EST D =</t>
  </si>
  <si>
    <t>MATERIAL =</t>
  </si>
  <si>
    <t>VAR THICKNESS CALC</t>
  </si>
  <si>
    <t>FULL DEPTH</t>
  </si>
  <si>
    <t xml:space="preserve">A= </t>
  </si>
  <si>
    <t>10% A =</t>
  </si>
  <si>
    <t>Deck D=</t>
  </si>
  <si>
    <t>FULL DEPTH =</t>
  </si>
  <si>
    <t>HAND CHIPPING</t>
  </si>
  <si>
    <t>TOTAL DECK A=</t>
  </si>
  <si>
    <t>VAR A =</t>
  </si>
  <si>
    <t>RATIO =</t>
  </si>
  <si>
    <t xml:space="preserve">OR </t>
  </si>
  <si>
    <t>14% DECK AREA</t>
  </si>
  <si>
    <t>REMOVAL A=</t>
  </si>
  <si>
    <t>SAY</t>
  </si>
  <si>
    <t>15 % DECK AREA</t>
  </si>
  <si>
    <t>(TOP INCL)</t>
  </si>
  <si>
    <t>REMOVED=</t>
  </si>
  <si>
    <t>MAX W</t>
  </si>
  <si>
    <t>MIN W</t>
  </si>
  <si>
    <t>D (1st)</t>
  </si>
  <si>
    <t>D (ex)</t>
  </si>
  <si>
    <t>D(Pr)</t>
  </si>
  <si>
    <t>REMOVAL CONC=</t>
  </si>
  <si>
    <t>PROP CONC=</t>
  </si>
  <si>
    <t>LUMP</t>
  </si>
  <si>
    <t>say</t>
  </si>
  <si>
    <t>REMOVED</t>
  </si>
  <si>
    <t>REPLACED SLOPE PROTECTION (REVISED)</t>
  </si>
  <si>
    <t>ADDED</t>
  </si>
  <si>
    <t>sy</t>
  </si>
  <si>
    <t xml:space="preserve">     FIELD PAINTING STRUCTURAL STEEL, INTERMEDIATE COAT</t>
  </si>
  <si>
    <t xml:space="preserve">     FIELD PAINTING STRUCTURAL STEEL, FINISH COAT</t>
  </si>
  <si>
    <t>TIMBER SUBDECK</t>
  </si>
  <si>
    <t># BAYS</t>
  </si>
  <si>
    <t>BAY SPACING</t>
  </si>
  <si>
    <t>SPAN 2</t>
  </si>
  <si>
    <t>SPAN 4</t>
  </si>
  <si>
    <t>AREA =</t>
  </si>
  <si>
    <t>10% Contingency</t>
  </si>
  <si>
    <t>30, 46, 47</t>
  </si>
  <si>
    <t>SPECIAL</t>
  </si>
  <si>
    <t xml:space="preserve">     PATCHING CONCRETE STRUCTURE, MISC.: SAFETY CURB</t>
  </si>
  <si>
    <t xml:space="preserve">     PATCHING CONCRETE STRUCTURE, MISC.: PARAPET REPAIR</t>
  </si>
  <si>
    <t xml:space="preserve">     STRUCTURES: TIMBER SUBDECK</t>
  </si>
  <si>
    <t xml:space="preserve">     STEEL DRIP STRIP</t>
  </si>
  <si>
    <t xml:space="preserve">     COMPOSITE FIBER WRAP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</si>
</sst>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"/>
  </numFmts>
  <fonts count="11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  <font>
      <i/>
      <sz val="11"/>
      <color rgb="FF000000"/>
      <name val="Calibri"/>
      <family val="2"/>
    </font>
    <font>
      <b/>
      <sz val="11"/>
      <color rgb="FF3F3F3F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i/>
      <u/>
      <sz val="11"/>
      <color rgb="FF7F7F7F"/>
      <name val="Aptos Narrow"/>
      <family val="2"/>
      <scheme val="minor"/>
    </font>
    <font>
      <i/>
      <sz val="11"/>
      <name val="Calibri"/>
      <family val="2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3" fillId="2" borderId="13" applyNumberFormat="0" applyAlignment="0" applyProtection="0"/>
    <xf numFmtId="0" fontId="4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2" borderId="13" xfId="1"/>
    <xf numFmtId="2" fontId="0" fillId="0" borderId="0" xfId="0" applyNumberFormat="1"/>
    <xf numFmtId="1" fontId="0" fillId="0" borderId="0" xfId="0" applyNumberFormat="1"/>
    <xf numFmtId="1" fontId="1" fillId="0" borderId="1" xfId="0" applyNumberFormat="1" applyFont="1" applyBorder="1" applyAlignment="1">
      <alignment horizontal="center" vertical="center"/>
    </xf>
    <xf numFmtId="0" fontId="8" fillId="0" borderId="0" xfId="2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8" fillId="0" borderId="0" xfId="2" applyFont="1" applyAlignment="1"/>
    <xf numFmtId="0" fontId="0" fillId="0" borderId="0" xfId="0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164" fontId="0" fillId="0" borderId="0" xfId="0" applyNumberFormat="1"/>
    <xf numFmtId="0" fontId="0" fillId="0" borderId="0" xfId="0" applyAlignment="1">
      <alignment vertical="center"/>
    </xf>
    <xf numFmtId="165" fontId="0" fillId="0" borderId="0" xfId="0" applyNumberFormat="1"/>
    <xf numFmtId="166" fontId="0" fillId="0" borderId="0" xfId="0" applyNumberFormat="1"/>
    <xf numFmtId="0" fontId="1" fillId="0" borderId="0" xfId="0" applyFont="1" applyAlignment="1">
      <alignment horizontal="left" vertical="center"/>
    </xf>
    <xf numFmtId="0" fontId="10" fillId="0" borderId="0" xfId="0" applyFont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2" borderId="13" xfId="1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0" fontId="8" fillId="0" borderId="0" xfId="2" applyFont="1" applyAlignment="1">
      <alignment horizontal="center"/>
    </xf>
    <xf numFmtId="0" fontId="0" fillId="0" borderId="20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" fillId="2" borderId="22" xfId="1" applyBorder="1" applyAlignment="1">
      <alignment horizontal="center"/>
    </xf>
    <xf numFmtId="0" fontId="3" fillId="2" borderId="23" xfId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0" fillId="0" borderId="20" xfId="0" applyBorder="1"/>
    <xf numFmtId="2" fontId="3" fillId="2" borderId="13" xfId="1" applyNumberFormat="1" applyAlignment="1">
      <alignment horizontal="center"/>
    </xf>
    <xf numFmtId="0" fontId="0" fillId="3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3" fillId="2" borderId="13" xfId="1"/>
  </cellXfs>
  <cellStyles count="3">
    <cellStyle name="Explanatory Text" xfId="2" builtinId="53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16</xdr:row>
      <xdr:rowOff>99060</xdr:rowOff>
    </xdr:from>
    <xdr:to>
      <xdr:col>9</xdr:col>
      <xdr:colOff>228600</xdr:colOff>
      <xdr:row>16</xdr:row>
      <xdr:rowOff>106680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C7F3FF3-A45A-F1E0-2A4B-E61E14EF274D}"/>
            </a:ext>
          </a:extLst>
        </xdr:cNvPr>
        <xdr:cNvCxnSpPr/>
      </xdr:nvCxnSpPr>
      <xdr:spPr>
        <a:xfrm flipV="1">
          <a:off x="4648200" y="3078480"/>
          <a:ext cx="1066800" cy="762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388620</xdr:colOff>
      <xdr:row>22</xdr:row>
      <xdr:rowOff>99060</xdr:rowOff>
    </xdr:from>
    <xdr:to>
      <xdr:col>9</xdr:col>
      <xdr:colOff>243840</xdr:colOff>
      <xdr:row>22</xdr:row>
      <xdr:rowOff>99060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311E14AB-8830-6266-363B-273E302ABC2A}"/>
            </a:ext>
          </a:extLst>
        </xdr:cNvPr>
        <xdr:cNvCxnSpPr/>
      </xdr:nvCxnSpPr>
      <xdr:spPr>
        <a:xfrm>
          <a:off x="4655820" y="4175760"/>
          <a:ext cx="107442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607219</xdr:colOff>
      <xdr:row>41</xdr:row>
      <xdr:rowOff>197644</xdr:rowOff>
    </xdr:from>
    <xdr:to>
      <xdr:col>23</xdr:col>
      <xdr:colOff>2381</xdr:colOff>
      <xdr:row>41</xdr:row>
      <xdr:rowOff>197644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8356DA9-9035-009A-9800-135AB4CDA738}"/>
            </a:ext>
          </a:extLst>
        </xdr:cNvPr>
        <xdr:cNvCxnSpPr/>
      </xdr:nvCxnSpPr>
      <xdr:spPr>
        <a:xfrm>
          <a:off x="2397919" y="8074819"/>
          <a:ext cx="1163478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84</xdr:row>
      <xdr:rowOff>104775</xdr:rowOff>
    </xdr:from>
    <xdr:to>
      <xdr:col>4</xdr:col>
      <xdr:colOff>590550</xdr:colOff>
      <xdr:row>84</xdr:row>
      <xdr:rowOff>104775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8D400BFF-3E50-8E3F-7AE3-EEC507FB968E}"/>
            </a:ext>
          </a:extLst>
        </xdr:cNvPr>
        <xdr:cNvCxnSpPr/>
      </xdr:nvCxnSpPr>
      <xdr:spPr>
        <a:xfrm>
          <a:off x="2390775" y="16192500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91</xdr:row>
      <xdr:rowOff>114300</xdr:rowOff>
    </xdr:from>
    <xdr:to>
      <xdr:col>5</xdr:col>
      <xdr:colOff>0</xdr:colOff>
      <xdr:row>91</xdr:row>
      <xdr:rowOff>114300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16DFDF45-7CC0-4FCC-925C-2A97850DEC3E}"/>
            </a:ext>
          </a:extLst>
        </xdr:cNvPr>
        <xdr:cNvCxnSpPr/>
      </xdr:nvCxnSpPr>
      <xdr:spPr>
        <a:xfrm>
          <a:off x="2409825" y="17535525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590550</xdr:colOff>
      <xdr:row>93</xdr:row>
      <xdr:rowOff>0</xdr:rowOff>
    </xdr:from>
    <xdr:to>
      <xdr:col>22</xdr:col>
      <xdr:colOff>595312</xdr:colOff>
      <xdr:row>93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C28477DF-19B0-4947-9D24-F5D830835B8C}"/>
            </a:ext>
          </a:extLst>
        </xdr:cNvPr>
        <xdr:cNvCxnSpPr/>
      </xdr:nvCxnSpPr>
      <xdr:spPr>
        <a:xfrm>
          <a:off x="2381250" y="17811750"/>
          <a:ext cx="1163478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601980</xdr:colOff>
      <xdr:row>122</xdr:row>
      <xdr:rowOff>0</xdr:rowOff>
    </xdr:from>
    <xdr:to>
      <xdr:col>22</xdr:col>
      <xdr:colOff>606742</xdr:colOff>
      <xdr:row>122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75593812-0228-422F-97F0-3612E613AE24}"/>
            </a:ext>
          </a:extLst>
        </xdr:cNvPr>
        <xdr:cNvCxnSpPr/>
      </xdr:nvCxnSpPr>
      <xdr:spPr>
        <a:xfrm>
          <a:off x="2430780" y="22402800"/>
          <a:ext cx="1165574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193</xdr:row>
      <xdr:rowOff>0</xdr:rowOff>
    </xdr:from>
    <xdr:to>
      <xdr:col>26</xdr:col>
      <xdr:colOff>7620</xdr:colOff>
      <xdr:row>193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7F1D08F-68E2-40FD-A053-8EFF208443B4}"/>
            </a:ext>
          </a:extLst>
        </xdr:cNvPr>
        <xdr:cNvCxnSpPr/>
      </xdr:nvCxnSpPr>
      <xdr:spPr>
        <a:xfrm>
          <a:off x="2438400" y="35433000"/>
          <a:ext cx="134874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22861</xdr:colOff>
      <xdr:row>201</xdr:row>
      <xdr:rowOff>175260</xdr:rowOff>
    </xdr:from>
    <xdr:ext cx="6073106" cy="922020"/>
    <xdr:pic>
      <xdr:nvPicPr>
        <xdr:cNvPr id="15" name="Picture 14">
          <a:extLst>
            <a:ext uri="{FF2B5EF4-FFF2-40B4-BE49-F238E27FC236}">
              <a16:creationId xmlns:a16="http://schemas.microsoft.com/office/drawing/2014/main" id="{9DA0BE30-8E2A-4385-80AD-AF4C4E77E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0861" y="37094160"/>
          <a:ext cx="6073106" cy="922020"/>
        </a:xfrm>
        <a:prstGeom prst="rect">
          <a:avLst/>
        </a:prstGeom>
      </xdr:spPr>
    </xdr:pic>
    <xdr:clientData/>
  </xdr:oneCellAnchor>
  <xdr:twoCellAnchor>
    <xdr:from>
      <xdr:col>3</xdr:col>
      <xdr:colOff>548640</xdr:colOff>
      <xdr:row>130</xdr:row>
      <xdr:rowOff>91440</xdr:rowOff>
    </xdr:from>
    <xdr:to>
      <xdr:col>4</xdr:col>
      <xdr:colOff>539115</xdr:colOff>
      <xdr:row>130</xdr:row>
      <xdr:rowOff>91440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01390E6-30F3-4425-80C0-6934EFB96FD9}"/>
            </a:ext>
          </a:extLst>
        </xdr:cNvPr>
        <xdr:cNvCxnSpPr/>
      </xdr:nvCxnSpPr>
      <xdr:spPr>
        <a:xfrm>
          <a:off x="2377440" y="23964900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541020</xdr:colOff>
      <xdr:row>133</xdr:row>
      <xdr:rowOff>106680</xdr:rowOff>
    </xdr:from>
    <xdr:to>
      <xdr:col>4</xdr:col>
      <xdr:colOff>531495</xdr:colOff>
      <xdr:row>133</xdr:row>
      <xdr:rowOff>106680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ED3A2FF7-7FCC-4176-9E22-6B63E2F0C5B8}"/>
            </a:ext>
          </a:extLst>
        </xdr:cNvPr>
        <xdr:cNvCxnSpPr/>
      </xdr:nvCxnSpPr>
      <xdr:spPr>
        <a:xfrm>
          <a:off x="2369820" y="24528780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601980</xdr:colOff>
      <xdr:row>135</xdr:row>
      <xdr:rowOff>0</xdr:rowOff>
    </xdr:from>
    <xdr:to>
      <xdr:col>12</xdr:col>
      <xdr:colOff>15240</xdr:colOff>
      <xdr:row>135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8703C9B2-04F1-B7EF-4862-1DFE8671CD2F}"/>
            </a:ext>
          </a:extLst>
        </xdr:cNvPr>
        <xdr:cNvCxnSpPr/>
      </xdr:nvCxnSpPr>
      <xdr:spPr>
        <a:xfrm>
          <a:off x="6697980" y="24787860"/>
          <a:ext cx="63246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</xdr:colOff>
      <xdr:row>132</xdr:row>
      <xdr:rowOff>0</xdr:rowOff>
    </xdr:from>
    <xdr:to>
      <xdr:col>12</xdr:col>
      <xdr:colOff>7620</xdr:colOff>
      <xdr:row>135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97762BA-A284-875C-1E7E-C93D5C1541B4}"/>
            </a:ext>
          </a:extLst>
        </xdr:cNvPr>
        <xdr:cNvCxnSpPr/>
      </xdr:nvCxnSpPr>
      <xdr:spPr>
        <a:xfrm flipV="1">
          <a:off x="7322820" y="24239220"/>
          <a:ext cx="0" cy="5486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601980</xdr:colOff>
      <xdr:row>132</xdr:row>
      <xdr:rowOff>0</xdr:rowOff>
    </xdr:from>
    <xdr:to>
      <xdr:col>12</xdr:col>
      <xdr:colOff>7620</xdr:colOff>
      <xdr:row>135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EA8E2C95-DBF3-4651-99C4-FF803A965594}"/>
            </a:ext>
          </a:extLst>
        </xdr:cNvPr>
        <xdr:cNvCxnSpPr/>
      </xdr:nvCxnSpPr>
      <xdr:spPr>
        <a:xfrm flipV="1">
          <a:off x="6697980" y="24239220"/>
          <a:ext cx="624840" cy="5486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151</xdr:row>
      <xdr:rowOff>104775</xdr:rowOff>
    </xdr:from>
    <xdr:to>
      <xdr:col>4</xdr:col>
      <xdr:colOff>590550</xdr:colOff>
      <xdr:row>151</xdr:row>
      <xdr:rowOff>104775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AE063D20-93AD-44EF-8E67-9B51D6E1110C}"/>
            </a:ext>
          </a:extLst>
        </xdr:cNvPr>
        <xdr:cNvCxnSpPr/>
      </xdr:nvCxnSpPr>
      <xdr:spPr>
        <a:xfrm>
          <a:off x="2428875" y="15535275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151</xdr:row>
      <xdr:rowOff>104775</xdr:rowOff>
    </xdr:from>
    <xdr:to>
      <xdr:col>4</xdr:col>
      <xdr:colOff>590550</xdr:colOff>
      <xdr:row>151</xdr:row>
      <xdr:rowOff>104775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D645396C-7278-46DF-890A-9C306B105748}"/>
            </a:ext>
          </a:extLst>
        </xdr:cNvPr>
        <xdr:cNvCxnSpPr/>
      </xdr:nvCxnSpPr>
      <xdr:spPr>
        <a:xfrm>
          <a:off x="2428875" y="15535275"/>
          <a:ext cx="6000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601980</xdr:colOff>
      <xdr:row>135</xdr:row>
      <xdr:rowOff>0</xdr:rowOff>
    </xdr:from>
    <xdr:to>
      <xdr:col>18</xdr:col>
      <xdr:colOff>15240</xdr:colOff>
      <xdr:row>135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3B666039-3743-47B6-95EA-7F4015774973}"/>
            </a:ext>
          </a:extLst>
        </xdr:cNvPr>
        <xdr:cNvCxnSpPr/>
      </xdr:nvCxnSpPr>
      <xdr:spPr>
        <a:xfrm>
          <a:off x="6659880" y="25841325"/>
          <a:ext cx="63246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7620</xdr:colOff>
      <xdr:row>132</xdr:row>
      <xdr:rowOff>0</xdr:rowOff>
    </xdr:from>
    <xdr:to>
      <xdr:col>18</xdr:col>
      <xdr:colOff>7620</xdr:colOff>
      <xdr:row>135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18B7F04E-4FF2-4432-9F95-7D359A333497}"/>
            </a:ext>
          </a:extLst>
        </xdr:cNvPr>
        <xdr:cNvCxnSpPr/>
      </xdr:nvCxnSpPr>
      <xdr:spPr>
        <a:xfrm flipV="1">
          <a:off x="7284720" y="25269825"/>
          <a:ext cx="0" cy="571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601980</xdr:colOff>
      <xdr:row>132</xdr:row>
      <xdr:rowOff>0</xdr:rowOff>
    </xdr:from>
    <xdr:to>
      <xdr:col>18</xdr:col>
      <xdr:colOff>7620</xdr:colOff>
      <xdr:row>135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67452AF6-CF62-44A1-A799-DE502FA6585B}"/>
            </a:ext>
          </a:extLst>
        </xdr:cNvPr>
        <xdr:cNvCxnSpPr/>
      </xdr:nvCxnSpPr>
      <xdr:spPr>
        <a:xfrm flipV="1">
          <a:off x="6659880" y="25269825"/>
          <a:ext cx="624840" cy="571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158</xdr:row>
      <xdr:rowOff>95250</xdr:rowOff>
    </xdr:from>
    <xdr:to>
      <xdr:col>14</xdr:col>
      <xdr:colOff>0</xdr:colOff>
      <xdr:row>165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FFC386C6-8B17-BAA3-D2B2-B6E12B76AB31}"/>
            </a:ext>
          </a:extLst>
        </xdr:cNvPr>
        <xdr:cNvCxnSpPr/>
      </xdr:nvCxnSpPr>
      <xdr:spPr>
        <a:xfrm flipV="1">
          <a:off x="8524875" y="30270450"/>
          <a:ext cx="0" cy="12382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600075</xdr:colOff>
      <xdr:row>158</xdr:row>
      <xdr:rowOff>95250</xdr:rowOff>
    </xdr:from>
    <xdr:to>
      <xdr:col>15</xdr:col>
      <xdr:colOff>9525</xdr:colOff>
      <xdr:row>158</xdr:row>
      <xdr:rowOff>95250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DD44BB1E-AE5C-7815-C0A6-AB42F1D5DAF0}"/>
            </a:ext>
          </a:extLst>
        </xdr:cNvPr>
        <xdr:cNvCxnSpPr/>
      </xdr:nvCxnSpPr>
      <xdr:spPr>
        <a:xfrm>
          <a:off x="8515350" y="30270450"/>
          <a:ext cx="6286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158</xdr:row>
      <xdr:rowOff>85725</xdr:rowOff>
    </xdr:from>
    <xdr:to>
      <xdr:col>15</xdr:col>
      <xdr:colOff>171450</xdr:colOff>
      <xdr:row>163</xdr:row>
      <xdr:rowOff>19050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E8810515-94B6-BA09-4057-90F3D86DCEDD}"/>
            </a:ext>
          </a:extLst>
        </xdr:cNvPr>
        <xdr:cNvCxnSpPr/>
      </xdr:nvCxnSpPr>
      <xdr:spPr>
        <a:xfrm>
          <a:off x="9144000" y="30260925"/>
          <a:ext cx="161925" cy="8858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171450</xdr:colOff>
      <xdr:row>163</xdr:row>
      <xdr:rowOff>9525</xdr:rowOff>
    </xdr:from>
    <xdr:to>
      <xdr:col>15</xdr:col>
      <xdr:colOff>390525</xdr:colOff>
      <xdr:row>164</xdr:row>
      <xdr:rowOff>85725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DD3B9346-65ED-C9A3-48A9-74D7DBB63AFA}"/>
            </a:ext>
          </a:extLst>
        </xdr:cNvPr>
        <xdr:cNvCxnSpPr/>
      </xdr:nvCxnSpPr>
      <xdr:spPr>
        <a:xfrm>
          <a:off x="9305925" y="31137225"/>
          <a:ext cx="219075" cy="2667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381000</xdr:colOff>
      <xdr:row>164</xdr:row>
      <xdr:rowOff>66675</xdr:rowOff>
    </xdr:from>
    <xdr:to>
      <xdr:col>15</xdr:col>
      <xdr:colOff>381000</xdr:colOff>
      <xdr:row>165</xdr:row>
      <xdr:rowOff>9525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EAD82D0-F3F2-FFCE-C9AD-46642FB81C9D}"/>
            </a:ext>
          </a:extLst>
        </xdr:cNvPr>
        <xdr:cNvCxnSpPr/>
      </xdr:nvCxnSpPr>
      <xdr:spPr>
        <a:xfrm>
          <a:off x="9515475" y="31384875"/>
          <a:ext cx="0" cy="1333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165</xdr:row>
      <xdr:rowOff>9525</xdr:rowOff>
    </xdr:from>
    <xdr:to>
      <xdr:col>15</xdr:col>
      <xdr:colOff>390525</xdr:colOff>
      <xdr:row>165</xdr:row>
      <xdr:rowOff>9525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AD427A08-5854-A01F-58E3-84B031D3BCFD}"/>
            </a:ext>
          </a:extLst>
        </xdr:cNvPr>
        <xdr:cNvCxnSpPr/>
      </xdr:nvCxnSpPr>
      <xdr:spPr>
        <a:xfrm>
          <a:off x="8524875" y="31518225"/>
          <a:ext cx="10001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180975</xdr:colOff>
      <xdr:row>30</xdr:row>
      <xdr:rowOff>180975</xdr:rowOff>
    </xdr:from>
    <xdr:to>
      <xdr:col>7</xdr:col>
      <xdr:colOff>123825</xdr:colOff>
      <xdr:row>35</xdr:row>
      <xdr:rowOff>85725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5AD8B81A-8C38-E880-3FA9-F3E21801C3C6}"/>
            </a:ext>
          </a:extLst>
        </xdr:cNvPr>
        <xdr:cNvCxnSpPr/>
      </xdr:nvCxnSpPr>
      <xdr:spPr>
        <a:xfrm flipV="1">
          <a:off x="180975" y="5962650"/>
          <a:ext cx="4200525" cy="8572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21</xdr:row>
      <xdr:rowOff>142875</xdr:rowOff>
    </xdr:from>
    <xdr:to>
      <xdr:col>22</xdr:col>
      <xdr:colOff>304800</xdr:colOff>
      <xdr:row>33</xdr:row>
      <xdr:rowOff>9525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26FD564B-51FF-F913-19CD-C7C2C8682646}"/>
            </a:ext>
          </a:extLst>
        </xdr:cNvPr>
        <xdr:cNvCxnSpPr/>
      </xdr:nvCxnSpPr>
      <xdr:spPr>
        <a:xfrm flipV="1">
          <a:off x="9153525" y="4210050"/>
          <a:ext cx="4600575" cy="21526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495300</xdr:colOff>
      <xdr:row>64</xdr:row>
      <xdr:rowOff>133350</xdr:rowOff>
    </xdr:from>
    <xdr:to>
      <xdr:col>27</xdr:col>
      <xdr:colOff>314325</xdr:colOff>
      <xdr:row>71</xdr:row>
      <xdr:rowOff>47625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71697238-1D16-434B-A44C-01F0BA969859}"/>
            </a:ext>
          </a:extLst>
        </xdr:cNvPr>
        <xdr:cNvCxnSpPr/>
      </xdr:nvCxnSpPr>
      <xdr:spPr>
        <a:xfrm flipV="1">
          <a:off x="15163800" y="12411075"/>
          <a:ext cx="1647825" cy="12477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371475</xdr:colOff>
      <xdr:row>60</xdr:row>
      <xdr:rowOff>142875</xdr:rowOff>
    </xdr:from>
    <xdr:to>
      <xdr:col>11</xdr:col>
      <xdr:colOff>228600</xdr:colOff>
      <xdr:row>62</xdr:row>
      <xdr:rowOff>85725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55B9C510-316D-B06F-4B3C-8F5B2548D3CF}"/>
            </a:ext>
          </a:extLst>
        </xdr:cNvPr>
        <xdr:cNvCxnSpPr/>
      </xdr:nvCxnSpPr>
      <xdr:spPr>
        <a:xfrm flipV="1">
          <a:off x="5238750" y="11658600"/>
          <a:ext cx="1685925" cy="3238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476250</xdr:colOff>
      <xdr:row>63</xdr:row>
      <xdr:rowOff>123825</xdr:rowOff>
    </xdr:from>
    <xdr:to>
      <xdr:col>11</xdr:col>
      <xdr:colOff>333375</xdr:colOff>
      <xdr:row>65</xdr:row>
      <xdr:rowOff>66675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19A3A56F-3930-4D70-BAB2-21FFECB69836}"/>
            </a:ext>
          </a:extLst>
        </xdr:cNvPr>
        <xdr:cNvCxnSpPr/>
      </xdr:nvCxnSpPr>
      <xdr:spPr>
        <a:xfrm flipV="1">
          <a:off x="5343525" y="12211050"/>
          <a:ext cx="1685925" cy="3238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63</xdr:row>
      <xdr:rowOff>133350</xdr:rowOff>
    </xdr:from>
    <xdr:to>
      <xdr:col>7</xdr:col>
      <xdr:colOff>47625</xdr:colOff>
      <xdr:row>65</xdr:row>
      <xdr:rowOff>76200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CD15D262-14BD-4565-81D8-83779D6A6C3A}"/>
            </a:ext>
          </a:extLst>
        </xdr:cNvPr>
        <xdr:cNvCxnSpPr/>
      </xdr:nvCxnSpPr>
      <xdr:spPr>
        <a:xfrm flipV="1">
          <a:off x="2619375" y="12220575"/>
          <a:ext cx="1685925" cy="3238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200025</xdr:colOff>
      <xdr:row>60</xdr:row>
      <xdr:rowOff>142875</xdr:rowOff>
    </xdr:from>
    <xdr:to>
      <xdr:col>7</xdr:col>
      <xdr:colOff>57150</xdr:colOff>
      <xdr:row>62</xdr:row>
      <xdr:rowOff>85725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D177BFB1-4792-4691-A199-2A9A1328A55A}"/>
            </a:ext>
          </a:extLst>
        </xdr:cNvPr>
        <xdr:cNvCxnSpPr/>
      </xdr:nvCxnSpPr>
      <xdr:spPr>
        <a:xfrm flipV="1">
          <a:off x="2628900" y="11658600"/>
          <a:ext cx="1685925" cy="3238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123825</xdr:colOff>
      <xdr:row>203</xdr:row>
      <xdr:rowOff>28575</xdr:rowOff>
    </xdr:from>
    <xdr:to>
      <xdr:col>22</xdr:col>
      <xdr:colOff>85725</xdr:colOff>
      <xdr:row>204</xdr:row>
      <xdr:rowOff>104775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4841E7D5-2C4C-4412-A11A-542D6CEEF8A6}"/>
            </a:ext>
          </a:extLst>
        </xdr:cNvPr>
        <xdr:cNvCxnSpPr/>
      </xdr:nvCxnSpPr>
      <xdr:spPr>
        <a:xfrm flipV="1">
          <a:off x="12944475" y="38823900"/>
          <a:ext cx="619125" cy="2667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123825</xdr:colOff>
      <xdr:row>215</xdr:row>
      <xdr:rowOff>28575</xdr:rowOff>
    </xdr:from>
    <xdr:to>
      <xdr:col>22</xdr:col>
      <xdr:colOff>85725</xdr:colOff>
      <xdr:row>216</xdr:row>
      <xdr:rowOff>104775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B90C6BE1-C5B7-44DA-8769-4BD8E531515D}"/>
            </a:ext>
          </a:extLst>
        </xdr:cNvPr>
        <xdr:cNvCxnSpPr/>
      </xdr:nvCxnSpPr>
      <xdr:spPr>
        <a:xfrm flipV="1">
          <a:off x="12944475" y="41100375"/>
          <a:ext cx="619125" cy="2667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A4F32-74D3-4170-9FDD-4319E49D3E2A}">
  <dimension ref="G3:P67"/>
  <sheetViews>
    <sheetView topLeftCell="B1" zoomScale="80" zoomScaleNormal="80" workbookViewId="0">
      <selection activeCell="K21" sqref="K21"/>
    </sheetView>
  </sheetViews>
  <sheetFormatPr defaultRowHeight="15" x14ac:dyDescent="0.25"/>
  <cols>
    <col min="7" max="7" width="9.7109375" customWidth="1"/>
    <col min="8" max="8" width="14.28515625" customWidth="1"/>
    <col min="9" max="10" width="9.7109375" customWidth="1"/>
    <col min="11" max="11" width="174.85546875" customWidth="1"/>
    <col min="12" max="13" width="9.7109375" customWidth="1"/>
    <col min="14" max="15" width="14.28515625" customWidth="1"/>
    <col min="16" max="16" width="21.42578125" customWidth="1"/>
  </cols>
  <sheetData>
    <row r="3" spans="7:16" ht="15" customHeight="1" thickBot="1" x14ac:dyDescent="0.3"/>
    <row r="4" spans="7:16" ht="30" customHeight="1" thickBot="1" x14ac:dyDescent="0.3">
      <c r="G4" s="39" t="s">
        <v>10</v>
      </c>
      <c r="H4" s="40"/>
      <c r="I4" s="40"/>
      <c r="J4" s="40"/>
      <c r="K4" s="40"/>
      <c r="L4" s="40"/>
      <c r="M4" s="40"/>
      <c r="N4" s="40"/>
      <c r="O4" s="40"/>
      <c r="P4" s="41"/>
    </row>
    <row r="5" spans="7:16" ht="45" customHeight="1" thickTop="1" x14ac:dyDescent="0.25">
      <c r="G5" s="2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6</v>
      </c>
      <c r="M5" s="1" t="s">
        <v>7</v>
      </c>
      <c r="N5" s="1" t="s">
        <v>5</v>
      </c>
      <c r="O5" s="1" t="s">
        <v>9</v>
      </c>
      <c r="P5" s="3" t="s">
        <v>8</v>
      </c>
    </row>
    <row r="6" spans="7:16" ht="20.100000000000001" customHeight="1" x14ac:dyDescent="0.25">
      <c r="G6" s="4"/>
      <c r="H6" s="5"/>
      <c r="I6" s="5"/>
      <c r="J6" s="5"/>
      <c r="K6" s="11"/>
      <c r="L6" s="5"/>
      <c r="M6" s="5"/>
      <c r="N6" s="5"/>
      <c r="O6" s="5"/>
      <c r="P6" s="6"/>
    </row>
    <row r="7" spans="7:16" ht="20.100000000000001" customHeight="1" x14ac:dyDescent="0.25">
      <c r="G7" s="4">
        <v>202</v>
      </c>
      <c r="H7" s="5">
        <v>32801</v>
      </c>
      <c r="I7" s="5">
        <f>Calcs!M40+1</f>
        <v>138</v>
      </c>
      <c r="J7" s="5" t="s">
        <v>11</v>
      </c>
      <c r="K7" s="11" t="s">
        <v>323</v>
      </c>
      <c r="L7" s="5"/>
      <c r="M7" s="5"/>
      <c r="N7" s="5"/>
      <c r="O7" s="5">
        <f>I7</f>
        <v>138</v>
      </c>
      <c r="P7" s="6">
        <v>30</v>
      </c>
    </row>
    <row r="8" spans="7:16" ht="20.100000000000001" customHeight="1" x14ac:dyDescent="0.25">
      <c r="G8" s="4"/>
      <c r="H8" s="5"/>
      <c r="I8" s="5"/>
      <c r="J8" s="5"/>
      <c r="K8" s="11"/>
      <c r="L8" s="5"/>
      <c r="M8" s="5"/>
      <c r="N8" s="5"/>
      <c r="O8" s="5"/>
      <c r="P8" s="6"/>
    </row>
    <row r="9" spans="7:16" ht="20.100000000000001" customHeight="1" x14ac:dyDescent="0.25">
      <c r="G9" s="4">
        <v>512</v>
      </c>
      <c r="H9" s="5">
        <v>10600</v>
      </c>
      <c r="I9" s="5">
        <f>Calcs!F30</f>
        <v>50</v>
      </c>
      <c r="J9" s="5" t="s">
        <v>27</v>
      </c>
      <c r="K9" s="11" t="s">
        <v>44</v>
      </c>
      <c r="L9" s="5">
        <f>I9</f>
        <v>50</v>
      </c>
      <c r="M9" s="5"/>
      <c r="N9" s="5"/>
      <c r="O9" s="5"/>
      <c r="P9" s="6"/>
    </row>
    <row r="10" spans="7:16" ht="20.100000000000001" customHeight="1" x14ac:dyDescent="0.25">
      <c r="G10" s="4"/>
      <c r="H10" s="5"/>
      <c r="I10" s="5"/>
      <c r="J10" s="5"/>
      <c r="K10" s="11"/>
      <c r="L10" s="5"/>
      <c r="M10" s="5"/>
      <c r="N10" s="5"/>
      <c r="O10" s="5"/>
      <c r="P10" s="6"/>
    </row>
    <row r="11" spans="7:16" ht="20.100000000000001" customHeight="1" x14ac:dyDescent="0.25">
      <c r="G11" s="4">
        <v>513</v>
      </c>
      <c r="H11" s="5">
        <v>21500</v>
      </c>
      <c r="I11" s="5">
        <f>Calcs!K33</f>
        <v>230</v>
      </c>
      <c r="J11" s="5" t="s">
        <v>20</v>
      </c>
      <c r="K11" s="11" t="s">
        <v>328</v>
      </c>
      <c r="L11" s="5"/>
      <c r="M11" s="5"/>
      <c r="N11" s="5">
        <f>I11</f>
        <v>230</v>
      </c>
      <c r="O11" s="5"/>
      <c r="P11" s="6"/>
    </row>
    <row r="12" spans="7:16" ht="20.100000000000001" customHeight="1" x14ac:dyDescent="0.25">
      <c r="G12" s="4"/>
      <c r="H12" s="5"/>
      <c r="I12" s="5"/>
      <c r="J12" s="5"/>
      <c r="K12" s="11"/>
      <c r="L12" s="5"/>
      <c r="M12" s="5"/>
      <c r="N12" s="5"/>
      <c r="O12" s="5"/>
      <c r="P12" s="6"/>
    </row>
    <row r="13" spans="7:16" ht="20.100000000000001" customHeight="1" x14ac:dyDescent="0.25">
      <c r="G13" s="4">
        <v>514</v>
      </c>
      <c r="H13" s="13" t="s">
        <v>34</v>
      </c>
      <c r="I13" s="5">
        <f>Calcs!P35</f>
        <v>34</v>
      </c>
      <c r="J13" s="5" t="s">
        <v>18</v>
      </c>
      <c r="K13" s="11" t="s">
        <v>407</v>
      </c>
      <c r="L13" s="5"/>
      <c r="M13" s="5"/>
      <c r="N13" s="5">
        <f>I13</f>
        <v>34</v>
      </c>
      <c r="O13" s="5"/>
      <c r="P13" s="6"/>
    </row>
    <row r="14" spans="7:16" ht="20.100000000000001" customHeight="1" x14ac:dyDescent="0.25">
      <c r="G14" s="4">
        <v>514</v>
      </c>
      <c r="H14" s="13" t="s">
        <v>35</v>
      </c>
      <c r="I14" s="5">
        <f>I13</f>
        <v>34</v>
      </c>
      <c r="J14" s="5" t="s">
        <v>18</v>
      </c>
      <c r="K14" s="11" t="s">
        <v>408</v>
      </c>
      <c r="L14" s="5"/>
      <c r="M14" s="5"/>
      <c r="N14" s="5">
        <f>I14</f>
        <v>34</v>
      </c>
      <c r="O14" s="5"/>
      <c r="P14" s="6"/>
    </row>
    <row r="15" spans="7:16" ht="20.100000000000001" customHeight="1" x14ac:dyDescent="0.25">
      <c r="G15" s="4"/>
      <c r="H15" s="5"/>
      <c r="I15" s="5"/>
      <c r="J15" s="5"/>
      <c r="K15" s="11"/>
      <c r="L15" s="5"/>
      <c r="M15" s="5"/>
      <c r="N15" s="5"/>
      <c r="O15" s="5"/>
      <c r="P15" s="6"/>
    </row>
    <row r="16" spans="7:16" ht="20.100000000000001" customHeight="1" x14ac:dyDescent="0.25">
      <c r="G16" s="4">
        <v>516</v>
      </c>
      <c r="H16" s="5">
        <v>46701</v>
      </c>
      <c r="I16" s="5">
        <v>5</v>
      </c>
      <c r="J16" s="5" t="s">
        <v>17</v>
      </c>
      <c r="K16" s="11" t="s">
        <v>48</v>
      </c>
      <c r="L16" s="5"/>
      <c r="M16" s="5"/>
      <c r="N16" s="5">
        <f>I16</f>
        <v>5</v>
      </c>
      <c r="O16" s="5"/>
      <c r="P16" s="6">
        <v>30</v>
      </c>
    </row>
    <row r="17" spans="7:16" ht="20.100000000000001" customHeight="1" x14ac:dyDescent="0.25">
      <c r="G17" s="4">
        <v>516</v>
      </c>
      <c r="H17" s="5">
        <v>47001</v>
      </c>
      <c r="I17" s="5" t="s">
        <v>401</v>
      </c>
      <c r="J17" s="5" t="s">
        <v>15</v>
      </c>
      <c r="K17" s="11" t="s">
        <v>39</v>
      </c>
      <c r="L17" s="5"/>
      <c r="M17" s="5"/>
      <c r="N17" s="5"/>
      <c r="O17" s="5" t="s">
        <v>15</v>
      </c>
      <c r="P17" s="6">
        <v>30</v>
      </c>
    </row>
    <row r="18" spans="7:16" ht="20.100000000000001" customHeight="1" x14ac:dyDescent="0.25">
      <c r="G18" s="4"/>
      <c r="H18" s="5"/>
      <c r="I18" s="5"/>
      <c r="J18" s="5"/>
      <c r="K18" s="11"/>
      <c r="L18" s="5"/>
      <c r="M18" s="5"/>
      <c r="N18" s="5"/>
      <c r="O18" s="5"/>
      <c r="P18" s="6"/>
    </row>
    <row r="19" spans="7:16" ht="20.100000000000001" customHeight="1" x14ac:dyDescent="0.25">
      <c r="G19" s="4">
        <v>519</v>
      </c>
      <c r="H19" s="5">
        <v>11100</v>
      </c>
      <c r="I19" s="28">
        <f>Calcs!F27</f>
        <v>26</v>
      </c>
      <c r="J19" s="5" t="s">
        <v>18</v>
      </c>
      <c r="K19" s="11" t="s">
        <v>19</v>
      </c>
      <c r="L19" s="5">
        <f>I19</f>
        <v>26</v>
      </c>
      <c r="M19" s="5"/>
      <c r="N19" s="5"/>
      <c r="O19" s="5"/>
      <c r="P19" s="6"/>
    </row>
    <row r="20" spans="7:16" ht="20.100000000000001" customHeight="1" x14ac:dyDescent="0.25">
      <c r="G20" s="4" t="s">
        <v>417</v>
      </c>
      <c r="H20" s="5">
        <v>51911600</v>
      </c>
      <c r="I20" s="24">
        <f>Calcs!O5</f>
        <v>180</v>
      </c>
      <c r="J20" s="5" t="s">
        <v>18</v>
      </c>
      <c r="K20" s="11" t="s">
        <v>419</v>
      </c>
      <c r="L20" s="5"/>
      <c r="M20" s="5"/>
      <c r="N20" s="24">
        <f>I20</f>
        <v>180</v>
      </c>
      <c r="O20" s="5"/>
      <c r="P20" s="6">
        <v>30</v>
      </c>
    </row>
    <row r="21" spans="7:16" ht="20.100000000000001" customHeight="1" x14ac:dyDescent="0.25">
      <c r="G21" s="4" t="s">
        <v>417</v>
      </c>
      <c r="H21" s="5">
        <v>51911720</v>
      </c>
      <c r="I21" s="5">
        <f>Calcs!O6</f>
        <v>151</v>
      </c>
      <c r="J21" s="5" t="s">
        <v>27</v>
      </c>
      <c r="K21" s="11" t="s">
        <v>418</v>
      </c>
      <c r="L21" s="5"/>
      <c r="M21" s="5"/>
      <c r="N21" s="5">
        <f>I21</f>
        <v>151</v>
      </c>
      <c r="O21" s="5"/>
      <c r="P21" s="6">
        <v>30</v>
      </c>
    </row>
    <row r="22" spans="7:16" ht="20.100000000000001" customHeight="1" x14ac:dyDescent="0.25">
      <c r="G22" s="4"/>
      <c r="H22" s="5"/>
      <c r="I22" s="5"/>
      <c r="J22" s="5"/>
      <c r="K22" s="11"/>
      <c r="L22" s="5"/>
      <c r="M22" s="5"/>
      <c r="N22" s="5"/>
      <c r="O22" s="5"/>
      <c r="P22" s="6"/>
    </row>
    <row r="23" spans="7:16" ht="20.100000000000001" customHeight="1" x14ac:dyDescent="0.25">
      <c r="G23" s="4" t="s">
        <v>417</v>
      </c>
      <c r="H23" s="13">
        <v>53000600</v>
      </c>
      <c r="I23" s="5">
        <f>Calcs!AA29</f>
        <v>7293</v>
      </c>
      <c r="J23" s="5" t="s">
        <v>18</v>
      </c>
      <c r="K23" s="11" t="s">
        <v>420</v>
      </c>
      <c r="L23" s="5"/>
      <c r="M23" s="5"/>
      <c r="N23" s="5">
        <f>I23</f>
        <v>7293</v>
      </c>
      <c r="O23" s="5"/>
      <c r="P23" s="6">
        <v>31</v>
      </c>
    </row>
    <row r="24" spans="7:16" ht="20.100000000000001" customHeight="1" x14ac:dyDescent="0.25">
      <c r="G24" s="4"/>
      <c r="H24" s="5"/>
      <c r="I24" s="5"/>
      <c r="J24" s="5"/>
      <c r="K24" s="11"/>
      <c r="L24" s="5"/>
      <c r="M24" s="5"/>
      <c r="N24" s="5"/>
      <c r="O24" s="5"/>
      <c r="P24" s="6"/>
    </row>
    <row r="25" spans="7:16" ht="20.100000000000001" customHeight="1" x14ac:dyDescent="0.25">
      <c r="G25" s="4">
        <v>601</v>
      </c>
      <c r="H25" s="5">
        <v>21001</v>
      </c>
      <c r="I25" s="5">
        <f>Calcs!V40+3</f>
        <v>144</v>
      </c>
      <c r="J25" s="5" t="s">
        <v>11</v>
      </c>
      <c r="K25" s="11" t="s">
        <v>324</v>
      </c>
      <c r="L25" s="5"/>
      <c r="M25" s="5"/>
      <c r="N25" s="5"/>
      <c r="O25" s="5">
        <f>I25</f>
        <v>144</v>
      </c>
      <c r="P25" s="6">
        <v>30</v>
      </c>
    </row>
    <row r="26" spans="7:16" ht="20.100000000000001" customHeight="1" x14ac:dyDescent="0.25">
      <c r="G26" s="4"/>
      <c r="H26" s="5"/>
      <c r="I26" s="5"/>
      <c r="J26" s="5"/>
      <c r="K26" s="11"/>
      <c r="L26" s="5"/>
      <c r="M26" s="5"/>
      <c r="N26" s="5"/>
      <c r="O26" s="5"/>
      <c r="P26" s="6"/>
    </row>
    <row r="27" spans="7:16" ht="20.100000000000001" customHeight="1" x14ac:dyDescent="0.25">
      <c r="G27" s="4">
        <v>848</v>
      </c>
      <c r="H27" s="5">
        <v>10000</v>
      </c>
      <c r="I27" s="5">
        <f>Calcs!O8</f>
        <v>1421</v>
      </c>
      <c r="J27" s="5" t="s">
        <v>11</v>
      </c>
      <c r="K27" s="11" t="s">
        <v>346</v>
      </c>
      <c r="L27" s="5"/>
      <c r="M27" s="5"/>
      <c r="N27" s="5">
        <f>I27</f>
        <v>1421</v>
      </c>
      <c r="O27" s="5"/>
      <c r="P27" s="6"/>
    </row>
    <row r="28" spans="7:16" ht="20.100000000000001" customHeight="1" x14ac:dyDescent="0.25">
      <c r="G28" s="4">
        <v>848</v>
      </c>
      <c r="H28" s="5">
        <v>20000</v>
      </c>
      <c r="I28" s="5">
        <f>I27</f>
        <v>1421</v>
      </c>
      <c r="J28" s="5" t="s">
        <v>11</v>
      </c>
      <c r="K28" s="11" t="s">
        <v>12</v>
      </c>
      <c r="L28" s="5"/>
      <c r="M28" s="5"/>
      <c r="N28" s="5">
        <f t="shared" ref="N28:N33" si="0">I28</f>
        <v>1421</v>
      </c>
      <c r="O28" s="5"/>
      <c r="P28" s="6"/>
    </row>
    <row r="29" spans="7:16" ht="20.100000000000001" customHeight="1" x14ac:dyDescent="0.25">
      <c r="G29" s="4">
        <v>848</v>
      </c>
      <c r="H29" s="5">
        <v>30000</v>
      </c>
      <c r="I29" s="24">
        <f>Calcs!X16</f>
        <v>10</v>
      </c>
      <c r="J29" s="5" t="s">
        <v>13</v>
      </c>
      <c r="K29" s="11" t="s">
        <v>347</v>
      </c>
      <c r="L29" s="5"/>
      <c r="M29" s="5"/>
      <c r="N29" s="5">
        <f t="shared" si="0"/>
        <v>10</v>
      </c>
      <c r="O29" s="5"/>
      <c r="P29" s="6"/>
    </row>
    <row r="30" spans="7:16" ht="20.100000000000001" customHeight="1" x14ac:dyDescent="0.25">
      <c r="G30" s="4">
        <v>848</v>
      </c>
      <c r="H30" s="5">
        <v>50000</v>
      </c>
      <c r="I30" s="5">
        <v>180</v>
      </c>
      <c r="J30" s="5" t="s">
        <v>11</v>
      </c>
      <c r="K30" s="11" t="s">
        <v>14</v>
      </c>
      <c r="L30" s="5"/>
      <c r="M30" s="5"/>
      <c r="N30" s="5">
        <f t="shared" si="0"/>
        <v>180</v>
      </c>
      <c r="O30" s="5"/>
      <c r="P30" s="6"/>
    </row>
    <row r="31" spans="7:16" ht="20.100000000000001" customHeight="1" x14ac:dyDescent="0.25">
      <c r="G31" s="4">
        <v>848</v>
      </c>
      <c r="H31" s="5">
        <v>50100</v>
      </c>
      <c r="I31" s="5" t="s">
        <v>401</v>
      </c>
      <c r="J31" s="5" t="s">
        <v>15</v>
      </c>
      <c r="K31" s="11" t="s">
        <v>16</v>
      </c>
      <c r="L31" s="5"/>
      <c r="M31" s="5"/>
      <c r="N31" s="5"/>
      <c r="O31" s="5" t="s">
        <v>15</v>
      </c>
      <c r="P31" s="6"/>
    </row>
    <row r="32" spans="7:16" ht="20.100000000000001" customHeight="1" x14ac:dyDescent="0.25">
      <c r="G32" s="4">
        <v>848</v>
      </c>
      <c r="H32" s="5">
        <v>50200</v>
      </c>
      <c r="I32" s="24">
        <f>Calcs!Y20</f>
        <v>4</v>
      </c>
      <c r="J32" s="5" t="s">
        <v>13</v>
      </c>
      <c r="K32" s="11" t="s">
        <v>348</v>
      </c>
      <c r="L32" s="5"/>
      <c r="M32" s="5"/>
      <c r="N32" s="5">
        <f t="shared" si="0"/>
        <v>4</v>
      </c>
      <c r="O32" s="5"/>
      <c r="P32" s="6"/>
    </row>
    <row r="33" spans="7:16" ht="20.100000000000001" customHeight="1" x14ac:dyDescent="0.25">
      <c r="G33" s="4">
        <v>848</v>
      </c>
      <c r="H33" s="5">
        <v>50321</v>
      </c>
      <c r="I33" s="5">
        <f>I28</f>
        <v>1421</v>
      </c>
      <c r="J33" s="5" t="s">
        <v>11</v>
      </c>
      <c r="K33" s="11" t="s">
        <v>371</v>
      </c>
      <c r="L33" s="5"/>
      <c r="M33" s="5"/>
      <c r="N33" s="5">
        <f t="shared" si="0"/>
        <v>1421</v>
      </c>
      <c r="O33" s="5"/>
      <c r="P33" s="6">
        <v>31</v>
      </c>
    </row>
    <row r="34" spans="7:16" ht="20.100000000000001" customHeight="1" x14ac:dyDescent="0.25">
      <c r="G34" s="4"/>
      <c r="H34" s="5"/>
      <c r="I34" s="5"/>
      <c r="J34" s="5"/>
      <c r="K34" s="11"/>
      <c r="L34" s="5"/>
      <c r="M34" s="5"/>
      <c r="N34" s="5"/>
      <c r="O34" s="5"/>
      <c r="P34" s="6"/>
    </row>
    <row r="35" spans="7:16" ht="20.100000000000001" customHeight="1" x14ac:dyDescent="0.25">
      <c r="G35" s="4"/>
      <c r="H35" s="5"/>
      <c r="I35" s="5"/>
      <c r="J35" s="5"/>
      <c r="K35" s="11"/>
      <c r="L35" s="5"/>
      <c r="M35" s="5"/>
      <c r="N35" s="5"/>
      <c r="O35" s="5"/>
      <c r="P35" s="6"/>
    </row>
    <row r="36" spans="7:16" ht="20.100000000000001" customHeight="1" x14ac:dyDescent="0.25">
      <c r="G36" s="4"/>
      <c r="H36" s="5"/>
      <c r="I36" s="5"/>
      <c r="J36" s="5"/>
      <c r="K36" s="11"/>
      <c r="L36" s="5"/>
      <c r="M36" s="5"/>
      <c r="N36" s="5"/>
      <c r="O36" s="5"/>
      <c r="P36" s="6"/>
    </row>
    <row r="37" spans="7:16" ht="20.100000000000001" customHeight="1" x14ac:dyDescent="0.25">
      <c r="G37" s="4"/>
      <c r="H37" s="5"/>
      <c r="I37" s="5"/>
      <c r="J37" s="5"/>
      <c r="K37" s="11"/>
      <c r="L37" s="5"/>
      <c r="M37" s="5"/>
      <c r="N37" s="5"/>
      <c r="O37" s="5"/>
      <c r="P37" s="6"/>
    </row>
    <row r="38" spans="7:16" ht="20.100000000000001" customHeight="1" x14ac:dyDescent="0.25">
      <c r="G38" s="4"/>
      <c r="H38" s="5"/>
      <c r="I38" s="5"/>
      <c r="J38" s="5"/>
      <c r="K38" s="11"/>
      <c r="L38" s="5"/>
      <c r="M38" s="5"/>
      <c r="N38" s="5"/>
      <c r="O38" s="5"/>
      <c r="P38" s="6"/>
    </row>
    <row r="39" spans="7:16" ht="20.100000000000001" customHeight="1" x14ac:dyDescent="0.25">
      <c r="G39" s="4"/>
      <c r="H39" s="5"/>
      <c r="I39" s="5"/>
      <c r="J39" s="5"/>
      <c r="K39" s="11"/>
      <c r="L39" s="5"/>
      <c r="M39" s="5"/>
      <c r="N39" s="5"/>
      <c r="O39" s="5"/>
      <c r="P39" s="6"/>
    </row>
    <row r="40" spans="7:16" ht="20.100000000000001" customHeight="1" x14ac:dyDescent="0.25">
      <c r="G40" s="4"/>
      <c r="H40" s="5"/>
      <c r="I40" s="5"/>
      <c r="J40" s="5"/>
      <c r="K40" s="11"/>
      <c r="L40" s="5"/>
      <c r="M40" s="5"/>
      <c r="N40" s="5"/>
      <c r="O40" s="5"/>
      <c r="P40" s="6"/>
    </row>
    <row r="41" spans="7:16" ht="20.100000000000001" customHeight="1" x14ac:dyDescent="0.25">
      <c r="G41" s="4"/>
      <c r="H41" s="5"/>
      <c r="I41" s="5"/>
      <c r="J41" s="5"/>
      <c r="K41" s="11"/>
      <c r="L41" s="5"/>
      <c r="M41" s="5"/>
      <c r="N41" s="5"/>
      <c r="O41" s="5"/>
      <c r="P41" s="6"/>
    </row>
    <row r="42" spans="7:16" ht="20.100000000000001" customHeight="1" x14ac:dyDescent="0.25">
      <c r="G42" s="4"/>
      <c r="H42" s="5"/>
      <c r="I42" s="5"/>
      <c r="J42" s="5"/>
      <c r="K42" s="11"/>
      <c r="L42" s="5"/>
      <c r="M42" s="5"/>
      <c r="N42" s="5"/>
      <c r="O42" s="5"/>
      <c r="P42" s="6"/>
    </row>
    <row r="43" spans="7:16" ht="20.100000000000001" customHeight="1" x14ac:dyDescent="0.25">
      <c r="G43" s="4"/>
      <c r="H43" s="5"/>
      <c r="I43" s="24"/>
      <c r="J43" s="5"/>
      <c r="K43" s="11"/>
      <c r="L43" s="5"/>
      <c r="M43" s="5"/>
      <c r="N43" s="5"/>
      <c r="O43" s="5"/>
      <c r="P43" s="6"/>
    </row>
    <row r="44" spans="7:16" ht="20.100000000000001" customHeight="1" x14ac:dyDescent="0.25">
      <c r="G44" s="4"/>
      <c r="H44" s="5"/>
      <c r="I44" s="5"/>
      <c r="J44" s="5"/>
      <c r="K44" s="11"/>
      <c r="L44" s="5"/>
      <c r="M44" s="5"/>
      <c r="N44" s="5"/>
      <c r="O44" s="5"/>
      <c r="P44" s="6"/>
    </row>
    <row r="45" spans="7:16" ht="20.100000000000001" customHeight="1" x14ac:dyDescent="0.25">
      <c r="G45" s="4"/>
      <c r="H45" s="5"/>
      <c r="I45" s="5"/>
      <c r="J45" s="5"/>
      <c r="K45" s="11"/>
      <c r="L45" s="5"/>
      <c r="M45" s="5"/>
      <c r="N45" s="5"/>
      <c r="O45" s="5"/>
      <c r="P45" s="6"/>
    </row>
    <row r="46" spans="7:16" ht="20.100000000000001" customHeight="1" x14ac:dyDescent="0.25">
      <c r="G46" s="4"/>
      <c r="H46" s="5"/>
      <c r="I46" s="5"/>
      <c r="J46" s="5"/>
      <c r="K46" s="11"/>
      <c r="L46" s="5"/>
      <c r="M46" s="5"/>
      <c r="N46" s="5"/>
      <c r="O46" s="5"/>
      <c r="P46" s="6"/>
    </row>
    <row r="47" spans="7:16" ht="20.100000000000001" customHeight="1" x14ac:dyDescent="0.25">
      <c r="G47" s="4"/>
      <c r="H47" s="5"/>
      <c r="I47" s="5"/>
      <c r="J47" s="5"/>
      <c r="K47" s="11"/>
      <c r="L47" s="5"/>
      <c r="M47" s="5"/>
      <c r="N47" s="5"/>
      <c r="O47" s="5"/>
      <c r="P47" s="6"/>
    </row>
    <row r="48" spans="7:16" ht="20.100000000000001" customHeight="1" x14ac:dyDescent="0.25">
      <c r="G48" s="4"/>
      <c r="H48" s="5"/>
      <c r="I48" s="5"/>
      <c r="J48" s="5"/>
      <c r="K48" s="11"/>
      <c r="L48" s="5"/>
      <c r="M48" s="5"/>
      <c r="N48" s="5"/>
      <c r="O48" s="5"/>
      <c r="P48" s="6"/>
    </row>
    <row r="49" spans="7:16" ht="20.100000000000001" customHeight="1" x14ac:dyDescent="0.25">
      <c r="G49" s="4"/>
      <c r="H49" s="5"/>
      <c r="I49" s="5"/>
      <c r="J49" s="5"/>
      <c r="K49" s="11"/>
      <c r="L49" s="5"/>
      <c r="M49" s="5"/>
      <c r="N49" s="5"/>
      <c r="O49" s="5"/>
      <c r="P49" s="6"/>
    </row>
    <row r="50" spans="7:16" ht="20.100000000000001" customHeight="1" x14ac:dyDescent="0.25">
      <c r="G50" s="4"/>
      <c r="H50" s="5"/>
      <c r="I50" s="5"/>
      <c r="J50" s="5"/>
      <c r="K50" s="11"/>
      <c r="L50" s="5"/>
      <c r="M50" s="5"/>
      <c r="N50" s="5"/>
      <c r="O50" s="5"/>
      <c r="P50" s="6"/>
    </row>
    <row r="51" spans="7:16" ht="20.100000000000001" customHeight="1" x14ac:dyDescent="0.25">
      <c r="G51" s="4"/>
      <c r="H51" s="5"/>
      <c r="I51" s="5"/>
      <c r="J51" s="5"/>
      <c r="K51" s="11"/>
      <c r="L51" s="5"/>
      <c r="M51" s="5"/>
      <c r="N51" s="5"/>
      <c r="O51" s="5"/>
      <c r="P51" s="6"/>
    </row>
    <row r="52" spans="7:16" ht="20.100000000000001" customHeight="1" x14ac:dyDescent="0.25">
      <c r="G52" s="4"/>
      <c r="H52" s="5"/>
      <c r="I52" s="5"/>
      <c r="J52" s="5"/>
      <c r="K52" s="11"/>
      <c r="L52" s="5"/>
      <c r="M52" s="5"/>
      <c r="N52" s="5"/>
      <c r="O52" s="5"/>
      <c r="P52" s="6"/>
    </row>
    <row r="53" spans="7:16" ht="20.100000000000001" customHeight="1" x14ac:dyDescent="0.25">
      <c r="G53" s="4"/>
      <c r="H53" s="5"/>
      <c r="I53" s="5"/>
      <c r="J53" s="5"/>
      <c r="K53" s="11"/>
      <c r="L53" s="5"/>
      <c r="M53" s="5"/>
      <c r="N53" s="5"/>
      <c r="O53" s="5"/>
      <c r="P53" s="6"/>
    </row>
    <row r="54" spans="7:16" ht="20.100000000000001" customHeight="1" x14ac:dyDescent="0.25">
      <c r="G54" s="4"/>
      <c r="H54" s="5"/>
      <c r="I54" s="5"/>
      <c r="J54" s="5"/>
      <c r="K54" s="11"/>
      <c r="L54" s="5"/>
      <c r="M54" s="5"/>
      <c r="N54" s="5"/>
      <c r="O54" s="5"/>
      <c r="P54" s="6"/>
    </row>
    <row r="55" spans="7:16" ht="20.100000000000001" customHeight="1" thickBot="1" x14ac:dyDescent="0.3">
      <c r="G55" s="7"/>
      <c r="H55" s="8"/>
      <c r="I55" s="8"/>
      <c r="J55" s="8"/>
      <c r="K55" s="12"/>
      <c r="L55" s="8"/>
      <c r="M55" s="8"/>
      <c r="N55" s="8"/>
      <c r="O55" s="8"/>
      <c r="P55" s="9"/>
    </row>
    <row r="56" spans="7:16" ht="20.100000000000001" customHeight="1" x14ac:dyDescent="0.25">
      <c r="G56" s="10"/>
      <c r="H56" s="10"/>
      <c r="I56" s="10"/>
      <c r="J56" s="10"/>
      <c r="K56" s="37"/>
      <c r="L56" s="10"/>
      <c r="M56" s="10"/>
      <c r="N56" s="10"/>
      <c r="O56" s="10"/>
      <c r="P56" s="10"/>
    </row>
    <row r="57" spans="7:16" ht="20.100000000000001" customHeight="1" x14ac:dyDescent="0.25">
      <c r="G57" s="10"/>
      <c r="H57" s="10"/>
      <c r="I57" s="10"/>
      <c r="J57" s="10"/>
      <c r="K57" s="37"/>
      <c r="L57" s="10"/>
      <c r="M57" s="10"/>
      <c r="N57" s="10"/>
      <c r="O57" s="10"/>
      <c r="P57" s="10"/>
    </row>
    <row r="58" spans="7:16" ht="20.100000000000001" customHeight="1" x14ac:dyDescent="0.25"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7:16" ht="20.100000000000001" customHeight="1" x14ac:dyDescent="0.25"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7:16" ht="20.100000000000001" customHeight="1" x14ac:dyDescent="0.25"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7:16" ht="20.100000000000001" customHeight="1" x14ac:dyDescent="0.25"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7:16" ht="20.100000000000001" customHeight="1" x14ac:dyDescent="0.25"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7:16" ht="20.100000000000001" customHeight="1" x14ac:dyDescent="0.25">
      <c r="G63" s="4">
        <v>512</v>
      </c>
      <c r="H63" s="5">
        <v>10101</v>
      </c>
      <c r="I63" s="5">
        <f>Calcs!F38</f>
        <v>24</v>
      </c>
      <c r="J63" s="5" t="s">
        <v>11</v>
      </c>
      <c r="K63" s="11" t="s">
        <v>23</v>
      </c>
      <c r="L63" s="10"/>
      <c r="M63" s="10"/>
      <c r="N63" s="10"/>
      <c r="O63" s="10"/>
      <c r="P63" s="10"/>
    </row>
    <row r="64" spans="7:16" ht="20.100000000000001" customHeight="1" x14ac:dyDescent="0.25"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7:16" ht="20.100000000000001" customHeight="1" x14ac:dyDescent="0.25"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7:16" ht="20.100000000000001" customHeight="1" x14ac:dyDescent="0.25"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7:16" ht="20.100000000000001" customHeight="1" x14ac:dyDescent="0.25">
      <c r="G67" s="10"/>
      <c r="H67" s="10"/>
      <c r="I67" s="10"/>
      <c r="J67" s="10"/>
      <c r="K67" s="10"/>
      <c r="L67" s="10"/>
      <c r="M67" s="10"/>
      <c r="N67" s="10"/>
      <c r="O67" s="10"/>
      <c r="P67" s="10"/>
    </row>
  </sheetData>
  <mergeCells count="1">
    <mergeCell ref="G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F15EC-9047-4DF7-89A7-7548F1C6FFB1}">
  <dimension ref="G3:P65"/>
  <sheetViews>
    <sheetView tabSelected="1" topLeftCell="B4" zoomScale="80" zoomScaleNormal="80" workbookViewId="0">
      <selection activeCell="K31" sqref="K31"/>
    </sheetView>
  </sheetViews>
  <sheetFormatPr defaultRowHeight="15" x14ac:dyDescent="0.25"/>
  <cols>
    <col min="7" max="7" width="9.7109375" customWidth="1"/>
    <col min="8" max="8" width="14.28515625" customWidth="1"/>
    <col min="9" max="10" width="9.7109375" customWidth="1"/>
    <col min="11" max="11" width="174.85546875" customWidth="1"/>
    <col min="12" max="13" width="9.7109375" customWidth="1"/>
    <col min="14" max="15" width="14.28515625" customWidth="1"/>
    <col min="16" max="16" width="21.42578125" customWidth="1"/>
  </cols>
  <sheetData>
    <row r="3" spans="7:16" ht="15" customHeight="1" thickBot="1" x14ac:dyDescent="0.3"/>
    <row r="4" spans="7:16" ht="30" customHeight="1" thickBot="1" x14ac:dyDescent="0.3">
      <c r="G4" s="39" t="s">
        <v>10</v>
      </c>
      <c r="H4" s="40"/>
      <c r="I4" s="40"/>
      <c r="J4" s="40"/>
      <c r="K4" s="40"/>
      <c r="L4" s="40"/>
      <c r="M4" s="40"/>
      <c r="N4" s="40"/>
      <c r="O4" s="40"/>
      <c r="P4" s="41"/>
    </row>
    <row r="5" spans="7:16" ht="45" customHeight="1" thickTop="1" x14ac:dyDescent="0.25">
      <c r="G5" s="2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6</v>
      </c>
      <c r="M5" s="1" t="s">
        <v>7</v>
      </c>
      <c r="N5" s="1" t="s">
        <v>5</v>
      </c>
      <c r="O5" s="1" t="s">
        <v>9</v>
      </c>
      <c r="P5" s="3" t="s">
        <v>8</v>
      </c>
    </row>
    <row r="6" spans="7:16" ht="20.100000000000001" customHeight="1" x14ac:dyDescent="0.25">
      <c r="G6" s="4"/>
      <c r="H6" s="5"/>
      <c r="I6" s="5"/>
      <c r="J6" s="5"/>
      <c r="K6" s="11"/>
      <c r="L6" s="5"/>
      <c r="M6" s="5"/>
      <c r="N6" s="5"/>
      <c r="O6" s="5"/>
      <c r="P6" s="6" t="s">
        <v>416</v>
      </c>
    </row>
    <row r="7" spans="7:16" ht="20.100000000000001" customHeight="1" x14ac:dyDescent="0.25">
      <c r="G7" s="4">
        <v>202</v>
      </c>
      <c r="H7" s="5">
        <v>11301</v>
      </c>
      <c r="I7" s="5">
        <f>Calcs!U59</f>
        <v>23</v>
      </c>
      <c r="J7" s="5" t="s">
        <v>13</v>
      </c>
      <c r="K7" s="11" t="s">
        <v>37</v>
      </c>
      <c r="L7" s="5"/>
      <c r="M7" s="5"/>
      <c r="N7" s="5">
        <f>I7</f>
        <v>23</v>
      </c>
      <c r="O7" s="5"/>
      <c r="P7" s="6"/>
    </row>
    <row r="8" spans="7:16" ht="20.100000000000001" customHeight="1" x14ac:dyDescent="0.25">
      <c r="G8" s="4"/>
      <c r="H8" s="5"/>
      <c r="I8" s="5"/>
      <c r="J8" s="5"/>
      <c r="K8" s="11"/>
      <c r="L8" s="5"/>
      <c r="M8" s="5"/>
      <c r="N8" s="5"/>
      <c r="O8" s="5"/>
      <c r="P8" s="6"/>
    </row>
    <row r="9" spans="7:16" ht="20.100000000000001" customHeight="1" x14ac:dyDescent="0.25">
      <c r="G9" s="4">
        <v>509</v>
      </c>
      <c r="H9" s="5">
        <v>10000</v>
      </c>
      <c r="I9" s="5">
        <v>1301</v>
      </c>
      <c r="J9" s="5" t="s">
        <v>20</v>
      </c>
      <c r="K9" s="11" t="s">
        <v>24</v>
      </c>
      <c r="L9" s="5"/>
      <c r="M9" s="5"/>
      <c r="N9" s="5">
        <f>I9</f>
        <v>1301</v>
      </c>
      <c r="O9" s="5"/>
      <c r="P9" s="6"/>
    </row>
    <row r="10" spans="7:16" ht="20.100000000000001" customHeight="1" x14ac:dyDescent="0.25">
      <c r="G10" s="4"/>
      <c r="H10" s="13"/>
      <c r="I10" s="5"/>
      <c r="J10" s="5"/>
      <c r="K10" s="11"/>
      <c r="L10" s="5"/>
      <c r="M10" s="5"/>
      <c r="N10" s="5"/>
      <c r="O10" s="5"/>
      <c r="P10" s="6"/>
    </row>
    <row r="11" spans="7:16" ht="20.100000000000001" customHeight="1" x14ac:dyDescent="0.25">
      <c r="G11" s="4">
        <v>511</v>
      </c>
      <c r="H11" s="5">
        <v>34412</v>
      </c>
      <c r="I11" s="5">
        <f>Calcs!U61</f>
        <v>28</v>
      </c>
      <c r="J11" s="5" t="s">
        <v>13</v>
      </c>
      <c r="K11" s="11" t="s">
        <v>25</v>
      </c>
      <c r="L11" s="5"/>
      <c r="M11" s="5"/>
      <c r="N11" s="5">
        <f>I11</f>
        <v>28</v>
      </c>
      <c r="O11" s="5"/>
      <c r="P11" s="6"/>
    </row>
    <row r="12" spans="7:16" ht="20.100000000000001" customHeight="1" x14ac:dyDescent="0.25">
      <c r="G12" s="4"/>
      <c r="H12" s="5"/>
      <c r="I12" s="5"/>
      <c r="J12" s="5"/>
      <c r="K12" s="11"/>
      <c r="L12" s="5"/>
      <c r="M12" s="5"/>
      <c r="N12" s="5"/>
      <c r="O12" s="5"/>
      <c r="P12" s="6"/>
    </row>
    <row r="13" spans="7:16" ht="20.100000000000001" customHeight="1" x14ac:dyDescent="0.25">
      <c r="G13" s="4">
        <v>512</v>
      </c>
      <c r="H13" s="5">
        <v>10100</v>
      </c>
      <c r="I13" s="24">
        <f>Calcs!V74</f>
        <v>166</v>
      </c>
      <c r="J13" s="5" t="s">
        <v>11</v>
      </c>
      <c r="K13" s="11" t="s">
        <v>326</v>
      </c>
      <c r="L13" s="5">
        <f>59</f>
        <v>59</v>
      </c>
      <c r="M13" s="5">
        <f>27</f>
        <v>27</v>
      </c>
      <c r="N13" s="5">
        <f>80</f>
        <v>80</v>
      </c>
      <c r="O13" s="5"/>
      <c r="P13" s="6"/>
    </row>
    <row r="14" spans="7:16" ht="20.100000000000001" customHeight="1" x14ac:dyDescent="0.25">
      <c r="G14" s="4"/>
      <c r="H14" s="5"/>
      <c r="I14" s="5"/>
      <c r="J14" s="5"/>
      <c r="K14" s="11"/>
      <c r="L14" s="5"/>
      <c r="M14" s="5"/>
      <c r="N14" s="5"/>
      <c r="O14" s="5"/>
      <c r="P14" s="6"/>
    </row>
    <row r="15" spans="7:16" ht="20.100000000000001" customHeight="1" x14ac:dyDescent="0.25">
      <c r="G15" s="4">
        <v>514</v>
      </c>
      <c r="H15" s="13" t="s">
        <v>30</v>
      </c>
      <c r="I15" s="5">
        <f>Calcs!F81</f>
        <v>590</v>
      </c>
      <c r="J15" s="5" t="s">
        <v>18</v>
      </c>
      <c r="K15" s="11" t="s">
        <v>28</v>
      </c>
      <c r="L15" s="5"/>
      <c r="M15" s="5"/>
      <c r="N15" s="5">
        <f>I15</f>
        <v>590</v>
      </c>
      <c r="O15" s="5"/>
      <c r="P15" s="6"/>
    </row>
    <row r="16" spans="7:16" ht="20.100000000000001" customHeight="1" x14ac:dyDescent="0.25">
      <c r="G16" s="4">
        <v>514</v>
      </c>
      <c r="H16" s="13" t="s">
        <v>31</v>
      </c>
      <c r="I16" s="5">
        <f>Calcs!F81</f>
        <v>590</v>
      </c>
      <c r="J16" s="5" t="s">
        <v>18</v>
      </c>
      <c r="K16" s="11" t="s">
        <v>29</v>
      </c>
      <c r="L16" s="5"/>
      <c r="M16" s="5"/>
      <c r="N16" s="5">
        <f t="shared" ref="N16:N18" si="0">I16</f>
        <v>590</v>
      </c>
      <c r="O16" s="5"/>
      <c r="P16" s="6"/>
    </row>
    <row r="17" spans="7:16" ht="20.100000000000001" customHeight="1" x14ac:dyDescent="0.25">
      <c r="G17" s="4">
        <v>514</v>
      </c>
      <c r="H17" s="13" t="s">
        <v>34</v>
      </c>
      <c r="I17" s="5">
        <f>Calcs!F81</f>
        <v>590</v>
      </c>
      <c r="J17" s="5" t="s">
        <v>18</v>
      </c>
      <c r="K17" s="11" t="s">
        <v>407</v>
      </c>
      <c r="L17" s="5"/>
      <c r="M17" s="5"/>
      <c r="N17" s="5">
        <f t="shared" si="0"/>
        <v>590</v>
      </c>
      <c r="O17" s="5"/>
      <c r="P17" s="6"/>
    </row>
    <row r="18" spans="7:16" ht="20.100000000000001" customHeight="1" x14ac:dyDescent="0.25">
      <c r="G18" s="4">
        <v>514</v>
      </c>
      <c r="H18" s="13" t="s">
        <v>35</v>
      </c>
      <c r="I18" s="5">
        <f>Calcs!F81</f>
        <v>590</v>
      </c>
      <c r="J18" s="5" t="s">
        <v>18</v>
      </c>
      <c r="K18" s="11" t="s">
        <v>408</v>
      </c>
      <c r="L18" s="5"/>
      <c r="M18" s="5"/>
      <c r="N18" s="5">
        <f t="shared" si="0"/>
        <v>590</v>
      </c>
      <c r="O18" s="5"/>
      <c r="P18" s="6"/>
    </row>
    <row r="19" spans="7:16" ht="20.100000000000001" customHeight="1" x14ac:dyDescent="0.25">
      <c r="G19" s="4"/>
      <c r="H19" s="5"/>
      <c r="I19" s="5"/>
      <c r="J19" s="5"/>
      <c r="K19" s="11"/>
      <c r="L19" s="5"/>
      <c r="M19" s="5"/>
      <c r="N19" s="5"/>
      <c r="O19" s="5"/>
      <c r="P19" s="6"/>
    </row>
    <row r="20" spans="7:16" ht="20.100000000000001" customHeight="1" x14ac:dyDescent="0.25">
      <c r="G20" s="4">
        <v>517</v>
      </c>
      <c r="H20" s="5">
        <v>70100</v>
      </c>
      <c r="I20" s="5">
        <f>Calcs!F59</f>
        <v>192</v>
      </c>
      <c r="J20" s="5" t="s">
        <v>27</v>
      </c>
      <c r="K20" s="11" t="s">
        <v>341</v>
      </c>
      <c r="L20" s="5"/>
      <c r="M20" s="5"/>
      <c r="N20" s="5">
        <f>I20</f>
        <v>192</v>
      </c>
      <c r="O20" s="5"/>
      <c r="P20" s="6"/>
    </row>
    <row r="21" spans="7:16" ht="20.100000000000001" customHeight="1" x14ac:dyDescent="0.25">
      <c r="G21" s="4"/>
      <c r="H21" s="5"/>
      <c r="I21" s="5"/>
      <c r="J21" s="5"/>
      <c r="K21" s="11"/>
      <c r="L21" s="5"/>
      <c r="M21" s="5"/>
      <c r="N21" s="5"/>
      <c r="O21" s="5"/>
      <c r="P21" s="6"/>
    </row>
    <row r="22" spans="7:16" ht="20.100000000000001" customHeight="1" x14ac:dyDescent="0.25">
      <c r="G22" s="4" t="s">
        <v>417</v>
      </c>
      <c r="H22" s="5">
        <v>51822300</v>
      </c>
      <c r="I22" s="5">
        <f>Calcs!F77</f>
        <v>212</v>
      </c>
      <c r="J22" s="5" t="s">
        <v>27</v>
      </c>
      <c r="K22" s="11" t="s">
        <v>421</v>
      </c>
      <c r="L22" s="5"/>
      <c r="M22" s="5"/>
      <c r="N22" s="5">
        <f>I22</f>
        <v>212</v>
      </c>
      <c r="O22" s="5"/>
      <c r="P22" s="6"/>
    </row>
    <row r="23" spans="7:16" ht="20.100000000000001" customHeight="1" x14ac:dyDescent="0.25">
      <c r="G23" s="4"/>
      <c r="H23" s="5"/>
      <c r="I23" s="5"/>
      <c r="J23" s="5"/>
      <c r="K23" s="11"/>
      <c r="L23" s="5"/>
      <c r="M23" s="5"/>
      <c r="N23" s="5"/>
      <c r="O23" s="5"/>
      <c r="P23" s="6"/>
    </row>
    <row r="24" spans="7:16" ht="20.100000000000001" customHeight="1" x14ac:dyDescent="0.25">
      <c r="G24" s="4">
        <v>519</v>
      </c>
      <c r="H24" s="5">
        <v>11100</v>
      </c>
      <c r="I24" s="5">
        <f>Calcs!F68</f>
        <v>4</v>
      </c>
      <c r="J24" s="5" t="s">
        <v>18</v>
      </c>
      <c r="K24" s="11" t="s">
        <v>19</v>
      </c>
      <c r="L24" s="5">
        <f>I24</f>
        <v>4</v>
      </c>
      <c r="M24" s="5"/>
      <c r="N24" s="5"/>
      <c r="O24" s="5"/>
      <c r="P24" s="6"/>
    </row>
    <row r="25" spans="7:16" ht="20.100000000000001" customHeight="1" x14ac:dyDescent="0.25">
      <c r="G25" s="4"/>
      <c r="H25" s="5"/>
      <c r="I25" s="5"/>
      <c r="J25" s="5"/>
      <c r="K25" s="11"/>
      <c r="L25" s="5"/>
      <c r="M25" s="5"/>
      <c r="N25" s="5"/>
      <c r="O25" s="5"/>
      <c r="P25" s="6"/>
    </row>
    <row r="26" spans="7:16" ht="20.100000000000001" customHeight="1" x14ac:dyDescent="0.25">
      <c r="G26" s="4">
        <v>848</v>
      </c>
      <c r="H26" s="5">
        <v>10000</v>
      </c>
      <c r="I26" s="5">
        <v>356</v>
      </c>
      <c r="J26" s="5" t="s">
        <v>11</v>
      </c>
      <c r="K26" s="11" t="s">
        <v>353</v>
      </c>
      <c r="L26" s="5"/>
      <c r="M26" s="5"/>
      <c r="N26" s="5">
        <f>I26</f>
        <v>356</v>
      </c>
      <c r="O26" s="5"/>
      <c r="P26" s="6"/>
    </row>
    <row r="27" spans="7:16" ht="20.100000000000001" customHeight="1" x14ac:dyDescent="0.25">
      <c r="G27" s="4">
        <v>848</v>
      </c>
      <c r="H27" s="5">
        <v>20000</v>
      </c>
      <c r="I27" s="5">
        <f>I26</f>
        <v>356</v>
      </c>
      <c r="J27" s="5" t="s">
        <v>11</v>
      </c>
      <c r="K27" s="11" t="s">
        <v>12</v>
      </c>
      <c r="L27" s="5"/>
      <c r="M27" s="5"/>
      <c r="N27" s="5">
        <f>I27</f>
        <v>356</v>
      </c>
      <c r="O27" s="5"/>
      <c r="P27" s="6"/>
    </row>
    <row r="28" spans="7:16" ht="20.100000000000001" customHeight="1" x14ac:dyDescent="0.25">
      <c r="G28" s="4">
        <v>848</v>
      </c>
      <c r="H28" s="5">
        <v>30000</v>
      </c>
      <c r="I28" s="5">
        <f>Calcs!R85</f>
        <v>5</v>
      </c>
      <c r="J28" s="5" t="s">
        <v>13</v>
      </c>
      <c r="K28" s="11" t="s">
        <v>347</v>
      </c>
      <c r="L28" s="5"/>
      <c r="M28" s="5"/>
      <c r="N28" s="5">
        <f>I28</f>
        <v>5</v>
      </c>
      <c r="O28" s="5"/>
      <c r="P28" s="6"/>
    </row>
    <row r="29" spans="7:16" ht="20.100000000000001" customHeight="1" x14ac:dyDescent="0.25">
      <c r="G29" s="4">
        <v>848</v>
      </c>
      <c r="H29" s="5">
        <v>50000</v>
      </c>
      <c r="I29" s="5">
        <f>Calcs!X85</f>
        <v>65</v>
      </c>
      <c r="J29" s="5" t="s">
        <v>11</v>
      </c>
      <c r="K29" s="11" t="s">
        <v>14</v>
      </c>
      <c r="L29" s="5"/>
      <c r="M29" s="5"/>
      <c r="N29" s="5">
        <f>I29</f>
        <v>65</v>
      </c>
      <c r="O29" s="5"/>
      <c r="P29" s="6"/>
    </row>
    <row r="30" spans="7:16" ht="20.100000000000001" customHeight="1" x14ac:dyDescent="0.25">
      <c r="G30" s="4">
        <v>848</v>
      </c>
      <c r="H30" s="5">
        <v>50100</v>
      </c>
      <c r="I30" s="5" t="s">
        <v>401</v>
      </c>
      <c r="J30" s="5" t="s">
        <v>15</v>
      </c>
      <c r="K30" s="11" t="s">
        <v>16</v>
      </c>
      <c r="L30" s="5"/>
      <c r="M30" s="5"/>
      <c r="N30" s="5"/>
      <c r="O30" s="5" t="s">
        <v>15</v>
      </c>
      <c r="P30" s="6"/>
    </row>
    <row r="31" spans="7:16" ht="20.100000000000001" customHeight="1" x14ac:dyDescent="0.25">
      <c r="G31" s="4">
        <v>848</v>
      </c>
      <c r="H31" s="5">
        <v>50321</v>
      </c>
      <c r="I31" s="5">
        <f>I27</f>
        <v>356</v>
      </c>
      <c r="J31" s="5" t="s">
        <v>11</v>
      </c>
      <c r="K31" s="11" t="s">
        <v>355</v>
      </c>
      <c r="L31" s="5"/>
      <c r="M31" s="5"/>
      <c r="N31" s="5">
        <f>I31</f>
        <v>356</v>
      </c>
      <c r="O31" s="5"/>
      <c r="P31" s="6">
        <v>31</v>
      </c>
    </row>
    <row r="32" spans="7:16" ht="20.100000000000001" customHeight="1" x14ac:dyDescent="0.25">
      <c r="G32" s="4"/>
      <c r="H32" s="5"/>
      <c r="I32" s="5"/>
      <c r="J32" s="5"/>
      <c r="K32" s="11"/>
      <c r="L32" s="5"/>
      <c r="M32" s="5"/>
      <c r="N32" s="5"/>
      <c r="O32" s="5"/>
      <c r="P32" s="6"/>
    </row>
    <row r="33" spans="7:16" ht="20.100000000000001" customHeight="1" x14ac:dyDescent="0.25">
      <c r="G33" s="4"/>
      <c r="H33" s="5"/>
      <c r="I33" s="5"/>
      <c r="J33" s="5"/>
      <c r="K33" s="11"/>
      <c r="L33" s="5"/>
      <c r="M33" s="5"/>
      <c r="N33" s="5"/>
      <c r="O33" s="5"/>
      <c r="P33" s="6"/>
    </row>
    <row r="34" spans="7:16" ht="20.100000000000001" customHeight="1" x14ac:dyDescent="0.25">
      <c r="G34" s="4"/>
      <c r="H34" s="5"/>
      <c r="I34" s="5"/>
      <c r="J34" s="5"/>
      <c r="K34" s="11"/>
      <c r="L34" s="5"/>
      <c r="M34" s="5"/>
      <c r="N34" s="5"/>
      <c r="O34" s="5"/>
      <c r="P34" s="6"/>
    </row>
    <row r="35" spans="7:16" ht="20.100000000000001" customHeight="1" x14ac:dyDescent="0.25">
      <c r="G35" s="4"/>
      <c r="H35" s="5"/>
      <c r="I35" s="5"/>
      <c r="J35" s="5"/>
      <c r="K35" s="11"/>
      <c r="L35" s="5"/>
      <c r="M35" s="5"/>
      <c r="N35" s="5"/>
      <c r="O35" s="5"/>
      <c r="P35" s="6"/>
    </row>
    <row r="36" spans="7:16" ht="20.100000000000001" customHeight="1" x14ac:dyDescent="0.25">
      <c r="G36" s="4"/>
      <c r="H36" s="5"/>
      <c r="I36" s="5"/>
      <c r="J36" s="5"/>
      <c r="K36" s="11"/>
      <c r="L36" s="5"/>
      <c r="M36" s="5"/>
      <c r="N36" s="5"/>
      <c r="O36" s="5"/>
      <c r="P36" s="6"/>
    </row>
    <row r="37" spans="7:16" ht="20.100000000000001" customHeight="1" x14ac:dyDescent="0.25">
      <c r="G37" s="4"/>
      <c r="H37" s="5"/>
      <c r="I37" s="5"/>
      <c r="J37" s="5"/>
      <c r="K37" s="11"/>
      <c r="L37" s="5"/>
      <c r="M37" s="5"/>
      <c r="N37" s="5"/>
      <c r="O37" s="5"/>
      <c r="P37" s="6"/>
    </row>
    <row r="38" spans="7:16" ht="20.100000000000001" customHeight="1" x14ac:dyDescent="0.25">
      <c r="G38" s="4"/>
      <c r="H38" s="5"/>
      <c r="I38" s="5"/>
      <c r="J38" s="5"/>
      <c r="K38" s="11"/>
      <c r="L38" s="5"/>
      <c r="M38" s="5"/>
      <c r="N38" s="5"/>
      <c r="O38" s="5"/>
      <c r="P38" s="6"/>
    </row>
    <row r="39" spans="7:16" ht="20.100000000000001" customHeight="1" x14ac:dyDescent="0.25">
      <c r="G39" s="4"/>
      <c r="H39" s="5"/>
      <c r="I39" s="5"/>
      <c r="J39" s="5"/>
      <c r="K39" s="11"/>
      <c r="L39" s="5"/>
      <c r="M39" s="5"/>
      <c r="N39" s="5"/>
      <c r="O39" s="5"/>
      <c r="P39" s="6"/>
    </row>
    <row r="40" spans="7:16" ht="20.100000000000001" customHeight="1" x14ac:dyDescent="0.25">
      <c r="G40" s="4"/>
      <c r="H40" s="5"/>
      <c r="I40" s="5"/>
      <c r="J40" s="5"/>
      <c r="K40" s="11"/>
      <c r="L40" s="5"/>
      <c r="M40" s="5"/>
      <c r="N40" s="5"/>
      <c r="O40" s="5"/>
      <c r="P40" s="6"/>
    </row>
    <row r="41" spans="7:16" ht="20.100000000000001" customHeight="1" x14ac:dyDescent="0.25">
      <c r="G41" s="4"/>
      <c r="H41" s="5"/>
      <c r="I41" s="5"/>
      <c r="J41" s="5"/>
      <c r="K41" s="11"/>
      <c r="L41" s="5"/>
      <c r="M41" s="5"/>
      <c r="N41" s="5"/>
      <c r="O41" s="5"/>
      <c r="P41" s="6"/>
    </row>
    <row r="42" spans="7:16" ht="20.100000000000001" customHeight="1" x14ac:dyDescent="0.25">
      <c r="G42" s="4"/>
      <c r="H42" s="5"/>
      <c r="I42" s="5"/>
      <c r="J42" s="5"/>
      <c r="K42" s="11"/>
      <c r="L42" s="5"/>
      <c r="M42" s="5"/>
      <c r="N42" s="5"/>
      <c r="O42" s="5"/>
      <c r="P42" s="6"/>
    </row>
    <row r="43" spans="7:16" ht="20.100000000000001" customHeight="1" x14ac:dyDescent="0.25">
      <c r="G43" s="4"/>
      <c r="H43" s="5"/>
      <c r="I43" s="5"/>
      <c r="J43" s="5"/>
      <c r="K43" s="11"/>
      <c r="L43" s="5"/>
      <c r="M43" s="5"/>
      <c r="N43" s="5"/>
      <c r="O43" s="5"/>
      <c r="P43" s="6"/>
    </row>
    <row r="44" spans="7:16" ht="20.100000000000001" customHeight="1" x14ac:dyDescent="0.25">
      <c r="G44" s="4"/>
      <c r="H44" s="5"/>
      <c r="I44" s="5"/>
      <c r="J44" s="5"/>
      <c r="K44" s="11"/>
      <c r="L44" s="5"/>
      <c r="M44" s="5"/>
      <c r="N44" s="5"/>
      <c r="O44" s="5"/>
      <c r="P44" s="6"/>
    </row>
    <row r="45" spans="7:16" ht="20.100000000000001" customHeight="1" x14ac:dyDescent="0.25">
      <c r="G45" s="4"/>
      <c r="H45" s="5"/>
      <c r="I45" s="5"/>
      <c r="J45" s="5"/>
      <c r="K45" s="11"/>
      <c r="L45" s="5"/>
      <c r="M45" s="5"/>
      <c r="N45" s="5"/>
      <c r="O45" s="5"/>
      <c r="P45" s="6"/>
    </row>
    <row r="46" spans="7:16" ht="20.100000000000001" customHeight="1" x14ac:dyDescent="0.25">
      <c r="G46" s="4"/>
      <c r="H46" s="5"/>
      <c r="I46" s="5"/>
      <c r="J46" s="5"/>
      <c r="K46" s="11"/>
      <c r="L46" s="5"/>
      <c r="M46" s="5"/>
      <c r="N46" s="5"/>
      <c r="O46" s="5"/>
      <c r="P46" s="6"/>
    </row>
    <row r="47" spans="7:16" ht="20.100000000000001" customHeight="1" x14ac:dyDescent="0.25">
      <c r="G47" s="4"/>
      <c r="H47" s="5"/>
      <c r="I47" s="5"/>
      <c r="J47" s="5"/>
      <c r="K47" s="11"/>
      <c r="L47" s="5"/>
      <c r="M47" s="5"/>
      <c r="N47" s="5"/>
      <c r="O47" s="5"/>
      <c r="P47" s="6"/>
    </row>
    <row r="48" spans="7:16" ht="20.100000000000001" customHeight="1" x14ac:dyDescent="0.25">
      <c r="G48" s="4"/>
      <c r="H48" s="5"/>
      <c r="I48" s="5"/>
      <c r="J48" s="5"/>
      <c r="K48" s="11"/>
      <c r="L48" s="5"/>
      <c r="M48" s="5"/>
      <c r="N48" s="5"/>
      <c r="O48" s="5"/>
      <c r="P48" s="6"/>
    </row>
    <row r="49" spans="7:16" ht="20.100000000000001" customHeight="1" x14ac:dyDescent="0.25">
      <c r="G49" s="4"/>
      <c r="H49" s="5"/>
      <c r="I49" s="5"/>
      <c r="J49" s="5"/>
      <c r="K49" s="11"/>
      <c r="L49" s="5"/>
      <c r="M49" s="5"/>
      <c r="N49" s="5"/>
      <c r="O49" s="5"/>
      <c r="P49" s="6"/>
    </row>
    <row r="50" spans="7:16" ht="20.100000000000001" customHeight="1" x14ac:dyDescent="0.25">
      <c r="G50" s="4"/>
      <c r="H50" s="5"/>
      <c r="I50" s="5"/>
      <c r="J50" s="5"/>
      <c r="K50" s="11"/>
      <c r="L50" s="5"/>
      <c r="M50" s="5"/>
      <c r="N50" s="5"/>
      <c r="O50" s="5"/>
      <c r="P50" s="6"/>
    </row>
    <row r="51" spans="7:16" ht="20.100000000000001" customHeight="1" x14ac:dyDescent="0.25">
      <c r="G51" s="4"/>
      <c r="H51" s="5"/>
      <c r="I51" s="5"/>
      <c r="J51" s="5"/>
      <c r="K51" s="11"/>
      <c r="L51" s="5"/>
      <c r="M51" s="5"/>
      <c r="N51" s="5"/>
      <c r="O51" s="5"/>
      <c r="P51" s="6"/>
    </row>
    <row r="52" spans="7:16" ht="20.100000000000001" customHeight="1" x14ac:dyDescent="0.25">
      <c r="G52" s="4"/>
      <c r="H52" s="5"/>
      <c r="I52" s="5"/>
      <c r="J52" s="5"/>
      <c r="K52" s="11"/>
      <c r="L52" s="5"/>
      <c r="M52" s="5"/>
      <c r="N52" s="5"/>
      <c r="O52" s="5"/>
      <c r="P52" s="6"/>
    </row>
    <row r="53" spans="7:16" ht="20.100000000000001" customHeight="1" x14ac:dyDescent="0.25">
      <c r="G53" s="4"/>
      <c r="H53" s="5"/>
      <c r="I53" s="5"/>
      <c r="J53" s="5"/>
      <c r="K53" s="11"/>
      <c r="L53" s="5"/>
      <c r="M53" s="5"/>
      <c r="N53" s="5"/>
      <c r="O53" s="5"/>
      <c r="P53" s="6"/>
    </row>
    <row r="54" spans="7:16" ht="20.100000000000001" customHeight="1" x14ac:dyDescent="0.25">
      <c r="G54" s="4"/>
      <c r="H54" s="5"/>
      <c r="I54" s="5"/>
      <c r="J54" s="5"/>
      <c r="K54" s="11"/>
      <c r="L54" s="5"/>
      <c r="M54" s="5"/>
      <c r="N54" s="5"/>
      <c r="O54" s="5"/>
      <c r="P54" s="6"/>
    </row>
    <row r="55" spans="7:16" ht="20.100000000000001" customHeight="1" thickBot="1" x14ac:dyDescent="0.3">
      <c r="G55" s="7"/>
      <c r="H55" s="8"/>
      <c r="I55" s="8"/>
      <c r="J55" s="8"/>
      <c r="K55" s="12"/>
      <c r="L55" s="8"/>
      <c r="M55" s="8"/>
      <c r="N55" s="8"/>
      <c r="O55" s="8"/>
      <c r="P55" s="9"/>
    </row>
    <row r="56" spans="7:16" ht="20.100000000000001" customHeight="1" x14ac:dyDescent="0.25"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7:16" ht="20.100000000000001" customHeight="1" x14ac:dyDescent="0.25">
      <c r="G57" s="4">
        <v>202</v>
      </c>
      <c r="H57" s="5">
        <v>23500</v>
      </c>
      <c r="I57" s="5">
        <f>I26</f>
        <v>356</v>
      </c>
      <c r="J57" s="5" t="s">
        <v>11</v>
      </c>
      <c r="K57" s="11" t="s">
        <v>22</v>
      </c>
      <c r="L57" s="10"/>
      <c r="M57" s="10"/>
      <c r="N57" s="10"/>
      <c r="O57" s="10"/>
      <c r="P57" s="10"/>
    </row>
    <row r="58" spans="7:16" ht="20.100000000000001" customHeight="1" x14ac:dyDescent="0.25">
      <c r="G58" s="4">
        <v>202</v>
      </c>
      <c r="H58" s="5">
        <v>38000</v>
      </c>
      <c r="I58" s="5">
        <f>Calcs!C56</f>
        <v>100</v>
      </c>
      <c r="J58" s="5" t="s">
        <v>27</v>
      </c>
      <c r="K58" s="11" t="s">
        <v>40</v>
      </c>
      <c r="L58" s="10"/>
      <c r="M58" s="10"/>
      <c r="N58" s="10"/>
      <c r="O58" s="10"/>
      <c r="P58" s="10"/>
    </row>
    <row r="59" spans="7:16" ht="20.100000000000001" customHeight="1" x14ac:dyDescent="0.25">
      <c r="G59" s="4">
        <v>606</v>
      </c>
      <c r="H59" s="5">
        <v>15050</v>
      </c>
      <c r="I59" s="5"/>
      <c r="J59" s="5" t="s">
        <v>27</v>
      </c>
      <c r="K59" s="11" t="s">
        <v>41</v>
      </c>
      <c r="L59" s="10"/>
      <c r="M59" s="10"/>
      <c r="N59" s="10"/>
      <c r="O59" s="10"/>
      <c r="P59" s="10"/>
    </row>
    <row r="60" spans="7:16" ht="20.100000000000001" customHeight="1" x14ac:dyDescent="0.25">
      <c r="G60" s="4">
        <v>606</v>
      </c>
      <c r="H60" s="5">
        <v>26150</v>
      </c>
      <c r="I60" s="5">
        <v>4</v>
      </c>
      <c r="J60" s="5" t="s">
        <v>17</v>
      </c>
      <c r="K60" s="11" t="s">
        <v>42</v>
      </c>
      <c r="L60" s="10"/>
      <c r="M60" s="10"/>
      <c r="N60" s="10"/>
      <c r="O60" s="10"/>
      <c r="P60" s="10"/>
    </row>
    <row r="61" spans="7:16" ht="20.100000000000001" customHeight="1" x14ac:dyDescent="0.25">
      <c r="G61" s="4">
        <v>606</v>
      </c>
      <c r="H61" s="5">
        <v>34600</v>
      </c>
      <c r="I61" s="5">
        <v>4</v>
      </c>
      <c r="J61" s="5" t="s">
        <v>17</v>
      </c>
      <c r="K61" s="11" t="s">
        <v>43</v>
      </c>
      <c r="L61" s="10"/>
      <c r="M61" s="10"/>
      <c r="N61" s="10"/>
      <c r="O61" s="10"/>
      <c r="P61" s="10"/>
    </row>
    <row r="62" spans="7:16" ht="20.100000000000001" customHeight="1" x14ac:dyDescent="0.25">
      <c r="G62" s="4">
        <v>513</v>
      </c>
      <c r="H62" s="5">
        <v>21550</v>
      </c>
      <c r="I62" s="5"/>
      <c r="J62" s="5" t="s">
        <v>20</v>
      </c>
      <c r="K62" s="11" t="s">
        <v>21</v>
      </c>
      <c r="L62" s="10"/>
      <c r="M62" s="10"/>
      <c r="N62" s="10"/>
      <c r="O62" s="10"/>
      <c r="P62" s="10"/>
    </row>
    <row r="63" spans="7:16" ht="20.100000000000001" customHeight="1" x14ac:dyDescent="0.25">
      <c r="G63" s="4">
        <v>519</v>
      </c>
      <c r="H63" s="5">
        <v>12300</v>
      </c>
      <c r="I63" s="5">
        <f>Calcs!F47+Calcs!F49</f>
        <v>69</v>
      </c>
      <c r="J63" s="5" t="s">
        <v>11</v>
      </c>
      <c r="K63" s="11" t="s">
        <v>136</v>
      </c>
      <c r="L63" s="10"/>
      <c r="M63" s="10"/>
      <c r="N63" s="10"/>
      <c r="O63" s="10"/>
      <c r="P63" s="10"/>
    </row>
    <row r="64" spans="7:16" ht="20.100000000000001" customHeight="1" x14ac:dyDescent="0.25"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7:16" ht="20.100000000000001" customHeight="1" x14ac:dyDescent="0.25">
      <c r="G65" s="4">
        <v>202</v>
      </c>
      <c r="H65" s="5">
        <v>38500</v>
      </c>
      <c r="I65" s="5">
        <f>Calcs!C55</f>
        <v>172</v>
      </c>
      <c r="J65" s="5" t="s">
        <v>27</v>
      </c>
      <c r="K65" s="11" t="s">
        <v>26</v>
      </c>
      <c r="L65" s="10"/>
      <c r="M65" s="10"/>
      <c r="N65" s="10"/>
      <c r="O65" s="10"/>
      <c r="P65" s="10"/>
    </row>
  </sheetData>
  <mergeCells count="1">
    <mergeCell ref="G4:P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2F954-03B0-4AA6-967A-FD7BE03D4DB5}">
  <dimension ref="G3:P72"/>
  <sheetViews>
    <sheetView topLeftCell="D5" zoomScale="75" zoomScaleNormal="75" workbookViewId="0">
      <selection activeCell="I15" sqref="I15"/>
    </sheetView>
  </sheetViews>
  <sheetFormatPr defaultRowHeight="15" x14ac:dyDescent="0.25"/>
  <cols>
    <col min="7" max="7" width="9.7109375" customWidth="1"/>
    <col min="8" max="8" width="14.28515625" customWidth="1"/>
    <col min="9" max="10" width="9.7109375" customWidth="1"/>
    <col min="11" max="11" width="174.85546875" customWidth="1"/>
    <col min="12" max="12" width="14.28515625" customWidth="1"/>
    <col min="13" max="14" width="9.7109375" customWidth="1"/>
    <col min="15" max="15" width="14.28515625" customWidth="1"/>
    <col min="16" max="16" width="21.42578125" customWidth="1"/>
  </cols>
  <sheetData>
    <row r="3" spans="7:16" ht="15" customHeight="1" thickBot="1" x14ac:dyDescent="0.3"/>
    <row r="4" spans="7:16" ht="30" customHeight="1" thickBot="1" x14ac:dyDescent="0.3">
      <c r="G4" s="39" t="s">
        <v>10</v>
      </c>
      <c r="H4" s="40"/>
      <c r="I4" s="40"/>
      <c r="J4" s="40"/>
      <c r="K4" s="40"/>
      <c r="L4" s="40"/>
      <c r="M4" s="40"/>
      <c r="N4" s="40"/>
      <c r="O4" s="40"/>
      <c r="P4" s="41"/>
    </row>
    <row r="5" spans="7:16" ht="45" customHeight="1" thickTop="1" x14ac:dyDescent="0.25">
      <c r="G5" s="2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9</v>
      </c>
      <c r="P5" s="3" t="s">
        <v>8</v>
      </c>
    </row>
    <row r="6" spans="7:16" ht="20.100000000000001" customHeight="1" x14ac:dyDescent="0.25">
      <c r="G6" s="4"/>
      <c r="H6" s="5"/>
      <c r="I6" s="5"/>
      <c r="J6" s="5"/>
      <c r="K6" s="11"/>
      <c r="L6" s="5"/>
      <c r="M6" s="5"/>
      <c r="N6" s="5"/>
      <c r="O6" s="5"/>
      <c r="P6" s="6"/>
    </row>
    <row r="7" spans="7:16" ht="20.100000000000001" customHeight="1" x14ac:dyDescent="0.25">
      <c r="G7" s="4">
        <v>202</v>
      </c>
      <c r="H7" s="5">
        <v>11203</v>
      </c>
      <c r="I7" s="5"/>
      <c r="J7" s="5" t="s">
        <v>15</v>
      </c>
      <c r="K7" s="11" t="s">
        <v>325</v>
      </c>
      <c r="L7" s="5"/>
      <c r="M7" s="5"/>
      <c r="N7" s="5"/>
      <c r="O7" s="5"/>
      <c r="P7" s="6"/>
    </row>
    <row r="8" spans="7:16" ht="20.100000000000001" customHeight="1" x14ac:dyDescent="0.25">
      <c r="G8" s="4">
        <v>202</v>
      </c>
      <c r="H8" s="5">
        <v>22900</v>
      </c>
      <c r="I8" s="5"/>
      <c r="J8" s="5" t="s">
        <v>11</v>
      </c>
      <c r="K8" s="11" t="s">
        <v>36</v>
      </c>
      <c r="L8" s="5"/>
      <c r="M8" s="5"/>
      <c r="N8" s="5"/>
      <c r="O8" s="5"/>
      <c r="P8" s="6"/>
    </row>
    <row r="9" spans="7:16" ht="20.100000000000001" customHeight="1" x14ac:dyDescent="0.25">
      <c r="G9" s="4"/>
      <c r="H9" s="5"/>
      <c r="I9" s="5"/>
      <c r="J9" s="5"/>
      <c r="K9" s="11"/>
      <c r="L9" s="5"/>
      <c r="M9" s="5"/>
      <c r="N9" s="5"/>
      <c r="O9" s="5"/>
      <c r="P9" s="6"/>
    </row>
    <row r="10" spans="7:16" ht="20.100000000000001" customHeight="1" x14ac:dyDescent="0.25">
      <c r="G10" s="4">
        <v>509</v>
      </c>
      <c r="H10" s="5">
        <v>10000</v>
      </c>
      <c r="I10" s="5"/>
      <c r="J10" s="5" t="s">
        <v>20</v>
      </c>
      <c r="K10" s="14" t="s">
        <v>50</v>
      </c>
      <c r="L10" s="5"/>
      <c r="M10" s="5"/>
      <c r="N10" s="5"/>
      <c r="O10" s="5"/>
      <c r="P10" s="6"/>
    </row>
    <row r="11" spans="7:16" ht="20.100000000000001" customHeight="1" x14ac:dyDescent="0.25">
      <c r="G11" s="4">
        <v>512</v>
      </c>
      <c r="H11" s="5">
        <v>10100</v>
      </c>
      <c r="I11" s="5">
        <f>Calcs!F106</f>
        <v>23</v>
      </c>
      <c r="J11" s="5" t="s">
        <v>11</v>
      </c>
      <c r="K11" s="11" t="s">
        <v>326</v>
      </c>
      <c r="L11" s="5"/>
      <c r="M11" s="5"/>
      <c r="N11" s="5"/>
      <c r="O11" s="5"/>
      <c r="P11" s="6"/>
    </row>
    <row r="12" spans="7:16" ht="20.100000000000001" customHeight="1" x14ac:dyDescent="0.25">
      <c r="G12" s="4">
        <v>512</v>
      </c>
      <c r="H12" s="5">
        <v>10600</v>
      </c>
      <c r="I12" s="5">
        <f>Calcs!F110</f>
        <v>386</v>
      </c>
      <c r="J12" s="5" t="s">
        <v>27</v>
      </c>
      <c r="K12" s="11" t="s">
        <v>44</v>
      </c>
      <c r="L12" s="5"/>
      <c r="M12" s="5"/>
      <c r="N12" s="5"/>
      <c r="O12" s="5"/>
      <c r="P12" s="6"/>
    </row>
    <row r="13" spans="7:16" ht="20.100000000000001" customHeight="1" x14ac:dyDescent="0.25">
      <c r="G13" s="4"/>
      <c r="H13" s="5"/>
      <c r="I13" s="5"/>
      <c r="J13" s="5"/>
      <c r="K13" s="11"/>
      <c r="L13" s="5"/>
      <c r="M13" s="5"/>
      <c r="N13" s="5"/>
      <c r="O13" s="5"/>
      <c r="P13" s="6"/>
    </row>
    <row r="14" spans="7:16" ht="20.100000000000001" customHeight="1" x14ac:dyDescent="0.25">
      <c r="G14" s="4">
        <v>519</v>
      </c>
      <c r="H14" s="5">
        <v>11600</v>
      </c>
      <c r="I14" s="5">
        <f>Calcs!C106+Calcs!C107</f>
        <v>206</v>
      </c>
      <c r="J14" s="5" t="s">
        <v>18</v>
      </c>
      <c r="K14" s="11" t="s">
        <v>327</v>
      </c>
      <c r="L14" s="5"/>
      <c r="M14" s="5"/>
      <c r="N14" s="5"/>
      <c r="O14" s="5"/>
      <c r="P14" s="6"/>
    </row>
    <row r="15" spans="7:16" ht="20.100000000000001" customHeight="1" x14ac:dyDescent="0.25">
      <c r="G15" s="4"/>
      <c r="H15" s="5"/>
      <c r="I15" s="5"/>
      <c r="J15" s="5"/>
      <c r="K15" s="11"/>
      <c r="L15" s="5"/>
      <c r="M15" s="5"/>
      <c r="N15" s="5"/>
      <c r="O15" s="5"/>
      <c r="P15" s="6"/>
    </row>
    <row r="16" spans="7:16" ht="20.100000000000001" customHeight="1" x14ac:dyDescent="0.25">
      <c r="G16" s="4">
        <v>526</v>
      </c>
      <c r="H16" s="5">
        <v>25001</v>
      </c>
      <c r="I16" s="5"/>
      <c r="J16" s="5" t="s">
        <v>11</v>
      </c>
      <c r="K16" s="11" t="s">
        <v>351</v>
      </c>
      <c r="L16" s="5"/>
      <c r="M16" s="5"/>
      <c r="N16" s="5"/>
      <c r="O16" s="5"/>
      <c r="P16" s="6"/>
    </row>
    <row r="17" spans="7:16" ht="20.100000000000001" customHeight="1" x14ac:dyDescent="0.25">
      <c r="G17" s="4"/>
      <c r="H17" s="5"/>
      <c r="I17" s="5"/>
      <c r="J17" s="5"/>
      <c r="K17" s="11"/>
      <c r="L17" s="5"/>
      <c r="M17" s="5"/>
      <c r="N17" s="5"/>
      <c r="O17" s="5"/>
      <c r="P17" s="6"/>
    </row>
    <row r="18" spans="7:16" ht="20.100000000000001" customHeight="1" x14ac:dyDescent="0.25">
      <c r="G18" s="4">
        <v>601</v>
      </c>
      <c r="H18" s="5">
        <v>32110</v>
      </c>
      <c r="I18" s="5">
        <f>Calcs!F103</f>
        <v>8</v>
      </c>
      <c r="J18" s="5" t="s">
        <v>13</v>
      </c>
      <c r="K18" s="11" t="s">
        <v>46</v>
      </c>
      <c r="L18" s="5"/>
      <c r="M18" s="5"/>
      <c r="N18" s="5"/>
      <c r="O18" s="5"/>
      <c r="P18" s="6"/>
    </row>
    <row r="19" spans="7:16" ht="20.100000000000001" customHeight="1" x14ac:dyDescent="0.25">
      <c r="G19" s="4"/>
      <c r="H19" s="5"/>
      <c r="I19" s="5"/>
      <c r="J19" s="5"/>
      <c r="K19" s="11"/>
      <c r="L19" s="5"/>
      <c r="M19" s="5"/>
      <c r="N19" s="5"/>
      <c r="O19" s="5"/>
      <c r="P19" s="6"/>
    </row>
    <row r="20" spans="7:16" ht="20.100000000000001" customHeight="1" x14ac:dyDescent="0.25">
      <c r="G20" s="4">
        <v>848</v>
      </c>
      <c r="H20" s="5">
        <v>10000</v>
      </c>
      <c r="I20" s="5">
        <f>Calcs!F118</f>
        <v>239</v>
      </c>
      <c r="J20" s="5" t="s">
        <v>11</v>
      </c>
      <c r="K20" s="11" t="s">
        <v>346</v>
      </c>
      <c r="L20" s="5"/>
      <c r="M20" s="5"/>
      <c r="N20" s="5"/>
      <c r="O20" s="5"/>
      <c r="P20" s="6"/>
    </row>
    <row r="21" spans="7:16" ht="20.100000000000001" customHeight="1" x14ac:dyDescent="0.25">
      <c r="G21" s="4">
        <v>848</v>
      </c>
      <c r="H21" s="5">
        <v>20000</v>
      </c>
      <c r="I21" s="5">
        <f>I20</f>
        <v>239</v>
      </c>
      <c r="J21" s="5" t="s">
        <v>11</v>
      </c>
      <c r="K21" s="11" t="s">
        <v>12</v>
      </c>
      <c r="L21" s="5"/>
      <c r="M21" s="5"/>
      <c r="N21" s="5"/>
      <c r="O21" s="5"/>
      <c r="P21" s="6"/>
    </row>
    <row r="22" spans="7:16" ht="20.100000000000001" customHeight="1" x14ac:dyDescent="0.25">
      <c r="G22" s="4">
        <v>848</v>
      </c>
      <c r="H22" s="5">
        <v>50100</v>
      </c>
      <c r="I22" s="5"/>
      <c r="J22" s="5" t="s">
        <v>15</v>
      </c>
      <c r="K22" s="11" t="s">
        <v>16</v>
      </c>
      <c r="L22" s="5"/>
      <c r="M22" s="5"/>
      <c r="N22" s="5"/>
      <c r="O22" s="5"/>
      <c r="P22" s="6"/>
    </row>
    <row r="23" spans="7:16" ht="20.100000000000001" customHeight="1" x14ac:dyDescent="0.25">
      <c r="G23" s="4">
        <v>848</v>
      </c>
      <c r="H23" s="5">
        <v>50320</v>
      </c>
      <c r="I23" s="5">
        <f>I20</f>
        <v>239</v>
      </c>
      <c r="J23" s="5" t="s">
        <v>11</v>
      </c>
      <c r="K23" s="11" t="s">
        <v>352</v>
      </c>
      <c r="L23" s="5"/>
      <c r="M23" s="5"/>
      <c r="N23" s="5"/>
      <c r="O23" s="5"/>
      <c r="P23" s="6"/>
    </row>
    <row r="24" spans="7:16" ht="20.100000000000001" customHeight="1" x14ac:dyDescent="0.25">
      <c r="G24" s="4"/>
      <c r="H24" s="5"/>
      <c r="I24" s="5"/>
      <c r="J24" s="5"/>
      <c r="K24" s="11"/>
      <c r="L24" s="5"/>
      <c r="M24" s="5"/>
      <c r="N24" s="5"/>
      <c r="O24" s="5"/>
      <c r="P24" s="6"/>
    </row>
    <row r="25" spans="7:16" ht="20.100000000000001" customHeight="1" x14ac:dyDescent="0.25">
      <c r="G25" s="4"/>
      <c r="H25" s="5"/>
      <c r="I25" s="5"/>
      <c r="J25" s="5"/>
      <c r="K25" s="11"/>
      <c r="L25" s="5"/>
      <c r="M25" s="5"/>
      <c r="N25" s="5"/>
      <c r="O25" s="5"/>
      <c r="P25" s="6"/>
    </row>
    <row r="26" spans="7:16" ht="20.100000000000001" customHeight="1" x14ac:dyDescent="0.25">
      <c r="G26" s="4"/>
      <c r="H26" s="5"/>
      <c r="I26" s="5"/>
      <c r="J26" s="5"/>
      <c r="K26" s="11"/>
      <c r="L26" s="5"/>
      <c r="M26" s="5"/>
      <c r="N26" s="5"/>
      <c r="O26" s="5"/>
      <c r="P26" s="6"/>
    </row>
    <row r="27" spans="7:16" ht="20.100000000000001" customHeight="1" x14ac:dyDescent="0.25">
      <c r="G27" s="4"/>
      <c r="H27" s="5"/>
      <c r="I27" s="5"/>
      <c r="J27" s="5"/>
      <c r="K27" s="11"/>
      <c r="L27" s="5"/>
      <c r="M27" s="5"/>
      <c r="N27" s="5"/>
      <c r="O27" s="5"/>
      <c r="P27" s="6"/>
    </row>
    <row r="28" spans="7:16" ht="20.100000000000001" customHeight="1" x14ac:dyDescent="0.25">
      <c r="G28" s="4"/>
      <c r="H28" s="5"/>
      <c r="I28" s="5"/>
      <c r="J28" s="5"/>
      <c r="K28" s="11"/>
      <c r="L28" s="5"/>
      <c r="M28" s="5"/>
      <c r="N28" s="5"/>
      <c r="O28" s="5"/>
      <c r="P28" s="6"/>
    </row>
    <row r="29" spans="7:16" ht="20.100000000000001" customHeight="1" x14ac:dyDescent="0.25">
      <c r="G29" s="4"/>
      <c r="H29" s="5"/>
      <c r="I29" s="5"/>
      <c r="J29" s="5"/>
      <c r="K29" s="11"/>
      <c r="L29" s="5"/>
      <c r="M29" s="5"/>
      <c r="N29" s="5"/>
      <c r="O29" s="5"/>
      <c r="P29" s="6"/>
    </row>
    <row r="30" spans="7:16" ht="20.100000000000001" customHeight="1" x14ac:dyDescent="0.25">
      <c r="G30" s="4"/>
      <c r="H30" s="5"/>
      <c r="I30" s="5"/>
      <c r="J30" s="5"/>
      <c r="K30" s="11"/>
      <c r="L30" s="5"/>
      <c r="M30" s="5"/>
      <c r="N30" s="5"/>
      <c r="O30" s="5"/>
      <c r="P30" s="6"/>
    </row>
    <row r="31" spans="7:16" ht="20.100000000000001" customHeight="1" x14ac:dyDescent="0.25">
      <c r="G31" s="4"/>
      <c r="H31" s="5"/>
      <c r="I31" s="5"/>
      <c r="J31" s="5"/>
      <c r="K31" s="11"/>
      <c r="L31" s="5"/>
      <c r="M31" s="5"/>
      <c r="N31" s="5"/>
      <c r="O31" s="5"/>
      <c r="P31" s="6"/>
    </row>
    <row r="32" spans="7:16" ht="20.100000000000001" customHeight="1" x14ac:dyDescent="0.25">
      <c r="G32" s="4"/>
      <c r="H32" s="5"/>
      <c r="I32" s="5"/>
      <c r="J32" s="5"/>
      <c r="K32" s="11"/>
      <c r="L32" s="5"/>
      <c r="M32" s="5"/>
      <c r="N32" s="5"/>
      <c r="O32" s="5"/>
      <c r="P32" s="6"/>
    </row>
    <row r="33" spans="7:16" ht="20.100000000000001" customHeight="1" x14ac:dyDescent="0.25">
      <c r="G33" s="4"/>
      <c r="H33" s="5"/>
      <c r="I33" s="5"/>
      <c r="J33" s="5"/>
      <c r="K33" s="11"/>
      <c r="L33" s="5"/>
      <c r="M33" s="5"/>
      <c r="N33" s="5"/>
      <c r="O33" s="5"/>
      <c r="P33" s="6"/>
    </row>
    <row r="34" spans="7:16" ht="20.100000000000001" customHeight="1" x14ac:dyDescent="0.25">
      <c r="G34" s="4"/>
      <c r="H34" s="5"/>
      <c r="I34" s="5"/>
      <c r="J34" s="5"/>
      <c r="K34" s="14"/>
      <c r="L34" s="5"/>
      <c r="M34" s="5"/>
      <c r="N34" s="5"/>
      <c r="O34" s="5"/>
      <c r="P34" s="6"/>
    </row>
    <row r="35" spans="7:16" ht="20.100000000000001" customHeight="1" x14ac:dyDescent="0.25">
      <c r="G35" s="4"/>
      <c r="H35" s="5"/>
      <c r="I35" s="5"/>
      <c r="J35" s="5"/>
      <c r="K35" s="11"/>
      <c r="L35" s="5"/>
      <c r="M35" s="5"/>
      <c r="N35" s="5"/>
      <c r="O35" s="5"/>
      <c r="P35" s="6"/>
    </row>
    <row r="36" spans="7:16" ht="20.100000000000001" customHeight="1" x14ac:dyDescent="0.25">
      <c r="G36" s="4"/>
      <c r="H36" s="5"/>
      <c r="I36" s="5"/>
      <c r="J36" s="5"/>
      <c r="K36" s="11"/>
      <c r="L36" s="5"/>
      <c r="M36" s="5"/>
      <c r="N36" s="5"/>
      <c r="O36" s="5"/>
      <c r="P36" s="6"/>
    </row>
    <row r="37" spans="7:16" ht="20.100000000000001" customHeight="1" x14ac:dyDescent="0.25">
      <c r="G37" s="4"/>
      <c r="H37" s="5"/>
      <c r="I37" s="5"/>
      <c r="J37" s="5"/>
      <c r="K37" s="11"/>
      <c r="L37" s="5"/>
      <c r="M37" s="5"/>
      <c r="N37" s="5"/>
      <c r="O37" s="5"/>
      <c r="P37" s="6"/>
    </row>
    <row r="38" spans="7:16" ht="20.100000000000001" customHeight="1" x14ac:dyDescent="0.25">
      <c r="G38" s="4"/>
      <c r="H38" s="5"/>
      <c r="I38" s="5"/>
      <c r="J38" s="5"/>
      <c r="K38" s="11"/>
      <c r="L38" s="5"/>
      <c r="M38" s="5"/>
      <c r="N38" s="5"/>
      <c r="O38" s="5"/>
      <c r="P38" s="6"/>
    </row>
    <row r="39" spans="7:16" ht="20.100000000000001" customHeight="1" x14ac:dyDescent="0.25">
      <c r="G39" s="4"/>
      <c r="H39" s="5"/>
      <c r="I39" s="5"/>
      <c r="J39" s="5"/>
      <c r="K39" s="11"/>
      <c r="L39" s="5"/>
      <c r="M39" s="5"/>
      <c r="N39" s="5"/>
      <c r="O39" s="5"/>
      <c r="P39" s="6"/>
    </row>
    <row r="40" spans="7:16" ht="20.100000000000001" customHeight="1" x14ac:dyDescent="0.25">
      <c r="G40" s="4"/>
      <c r="H40" s="5"/>
      <c r="I40" s="5"/>
      <c r="J40" s="5"/>
      <c r="K40" s="11"/>
      <c r="L40" s="5"/>
      <c r="M40" s="5"/>
      <c r="N40" s="5"/>
      <c r="O40" s="5"/>
      <c r="P40" s="6"/>
    </row>
    <row r="41" spans="7:16" ht="20.100000000000001" customHeight="1" x14ac:dyDescent="0.25">
      <c r="G41" s="4"/>
      <c r="H41" s="5"/>
      <c r="I41" s="5"/>
      <c r="J41" s="5"/>
      <c r="K41" s="11"/>
      <c r="L41" s="5"/>
      <c r="M41" s="5"/>
      <c r="N41" s="5"/>
      <c r="O41" s="5"/>
      <c r="P41" s="6"/>
    </row>
    <row r="42" spans="7:16" ht="20.100000000000001" customHeight="1" x14ac:dyDescent="0.25">
      <c r="G42" s="4"/>
      <c r="H42" s="5"/>
      <c r="I42" s="5"/>
      <c r="J42" s="5"/>
      <c r="K42" s="11"/>
      <c r="L42" s="5"/>
      <c r="M42" s="5"/>
      <c r="N42" s="5"/>
      <c r="O42" s="5"/>
      <c r="P42" s="6"/>
    </row>
    <row r="43" spans="7:16" ht="20.100000000000001" customHeight="1" x14ac:dyDescent="0.25">
      <c r="G43" s="4"/>
      <c r="H43" s="5"/>
      <c r="I43" s="5"/>
      <c r="J43" s="5"/>
      <c r="K43" s="11"/>
      <c r="L43" s="5"/>
      <c r="M43" s="5"/>
      <c r="N43" s="5"/>
      <c r="O43" s="5"/>
      <c r="P43" s="6"/>
    </row>
    <row r="44" spans="7:16" ht="20.100000000000001" customHeight="1" x14ac:dyDescent="0.25">
      <c r="G44" s="4"/>
      <c r="H44" s="5"/>
      <c r="I44" s="5"/>
      <c r="J44" s="5"/>
      <c r="K44" s="11"/>
      <c r="L44" s="5"/>
      <c r="M44" s="5"/>
      <c r="N44" s="5"/>
      <c r="O44" s="5"/>
      <c r="P44" s="6"/>
    </row>
    <row r="45" spans="7:16" ht="20.100000000000001" customHeight="1" x14ac:dyDescent="0.25">
      <c r="G45" s="4"/>
      <c r="H45" s="5"/>
      <c r="I45" s="5"/>
      <c r="J45" s="5"/>
      <c r="K45" s="11"/>
      <c r="L45" s="5"/>
      <c r="M45" s="5"/>
      <c r="N45" s="5"/>
      <c r="O45" s="5"/>
      <c r="P45" s="6"/>
    </row>
    <row r="46" spans="7:16" ht="20.100000000000001" customHeight="1" x14ac:dyDescent="0.25">
      <c r="G46" s="4"/>
      <c r="H46" s="5"/>
      <c r="I46" s="5"/>
      <c r="J46" s="5"/>
      <c r="K46" s="11"/>
      <c r="L46" s="5"/>
      <c r="M46" s="5"/>
      <c r="N46" s="5"/>
      <c r="O46" s="5"/>
      <c r="P46" s="6"/>
    </row>
    <row r="47" spans="7:16" ht="20.100000000000001" customHeight="1" x14ac:dyDescent="0.25">
      <c r="G47" s="4"/>
      <c r="H47" s="5"/>
      <c r="I47" s="5"/>
      <c r="J47" s="5"/>
      <c r="K47" s="11"/>
      <c r="L47" s="5"/>
      <c r="M47" s="5"/>
      <c r="N47" s="5"/>
      <c r="O47" s="5"/>
      <c r="P47" s="6"/>
    </row>
    <row r="48" spans="7:16" ht="20.100000000000001" customHeight="1" x14ac:dyDescent="0.25">
      <c r="G48" s="4"/>
      <c r="H48" s="5"/>
      <c r="I48" s="5"/>
      <c r="J48" s="5"/>
      <c r="K48" s="11"/>
      <c r="L48" s="5"/>
      <c r="M48" s="5"/>
      <c r="N48" s="5"/>
      <c r="O48" s="5"/>
      <c r="P48" s="6"/>
    </row>
    <row r="49" spans="7:16" ht="20.100000000000001" customHeight="1" x14ac:dyDescent="0.25">
      <c r="G49" s="4"/>
      <c r="H49" s="5"/>
      <c r="I49" s="5"/>
      <c r="J49" s="5"/>
      <c r="K49" s="11"/>
      <c r="L49" s="5"/>
      <c r="M49" s="5"/>
      <c r="N49" s="5"/>
      <c r="O49" s="5"/>
      <c r="P49" s="6"/>
    </row>
    <row r="50" spans="7:16" ht="20.100000000000001" customHeight="1" x14ac:dyDescent="0.25">
      <c r="G50" s="4"/>
      <c r="H50" s="5"/>
      <c r="I50" s="5"/>
      <c r="J50" s="5"/>
      <c r="K50" s="11"/>
      <c r="L50" s="5"/>
      <c r="M50" s="5"/>
      <c r="N50" s="5"/>
      <c r="O50" s="5"/>
      <c r="P50" s="6"/>
    </row>
    <row r="51" spans="7:16" ht="20.100000000000001" customHeight="1" x14ac:dyDescent="0.25">
      <c r="G51" s="4"/>
      <c r="H51" s="5"/>
      <c r="I51" s="5"/>
      <c r="J51" s="5"/>
      <c r="K51" s="11"/>
      <c r="L51" s="5"/>
      <c r="M51" s="5"/>
      <c r="N51" s="5"/>
      <c r="O51" s="5"/>
      <c r="P51" s="6"/>
    </row>
    <row r="52" spans="7:16" ht="20.100000000000001" customHeight="1" x14ac:dyDescent="0.25">
      <c r="G52" s="4"/>
      <c r="H52" s="5"/>
      <c r="I52" s="5"/>
      <c r="J52" s="5"/>
      <c r="K52" s="11"/>
      <c r="L52" s="5"/>
      <c r="M52" s="5"/>
      <c r="N52" s="5"/>
      <c r="O52" s="5"/>
      <c r="P52" s="6"/>
    </row>
    <row r="53" spans="7:16" ht="20.100000000000001" customHeight="1" x14ac:dyDescent="0.25">
      <c r="G53" s="4"/>
      <c r="H53" s="5"/>
      <c r="I53" s="5"/>
      <c r="J53" s="5"/>
      <c r="K53" s="11"/>
      <c r="L53" s="5"/>
      <c r="M53" s="5"/>
      <c r="N53" s="5"/>
      <c r="O53" s="5"/>
      <c r="P53" s="6"/>
    </row>
    <row r="54" spans="7:16" ht="20.100000000000001" customHeight="1" x14ac:dyDescent="0.25">
      <c r="G54" s="4"/>
      <c r="H54" s="5"/>
      <c r="I54" s="5"/>
      <c r="J54" s="5"/>
      <c r="K54" s="11"/>
      <c r="L54" s="5"/>
      <c r="M54" s="5"/>
      <c r="N54" s="5"/>
      <c r="O54" s="5"/>
      <c r="P54" s="6"/>
    </row>
    <row r="55" spans="7:16" ht="20.100000000000001" customHeight="1" thickBot="1" x14ac:dyDescent="0.3">
      <c r="G55" s="7"/>
      <c r="H55" s="8"/>
      <c r="I55" s="8"/>
      <c r="J55" s="8"/>
      <c r="K55" s="12"/>
      <c r="L55" s="8"/>
      <c r="M55" s="8"/>
      <c r="N55" s="8"/>
      <c r="O55" s="8"/>
      <c r="P55" s="9"/>
    </row>
    <row r="56" spans="7:16" ht="20.100000000000001" customHeight="1" x14ac:dyDescent="0.25"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7:16" ht="20.100000000000001" customHeight="1" x14ac:dyDescent="0.25"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7:16" ht="20.100000000000001" customHeight="1" x14ac:dyDescent="0.25"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7:16" ht="20.100000000000001" customHeight="1" x14ac:dyDescent="0.25"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7:16" ht="20.100000000000001" customHeight="1" x14ac:dyDescent="0.25"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7:16" ht="20.100000000000001" customHeight="1" x14ac:dyDescent="0.25"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7:16" ht="20.100000000000001" customHeight="1" x14ac:dyDescent="0.25"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7:16" ht="20.100000000000001" customHeight="1" x14ac:dyDescent="0.25"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7:16" ht="20.100000000000001" customHeight="1" x14ac:dyDescent="0.25"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7:16" ht="20.100000000000001" customHeight="1" x14ac:dyDescent="0.25">
      <c r="G65" s="4">
        <v>202</v>
      </c>
      <c r="H65" s="5">
        <v>23500</v>
      </c>
      <c r="I65" s="5">
        <f>Calcs!F118</f>
        <v>239</v>
      </c>
      <c r="J65" s="5" t="s">
        <v>11</v>
      </c>
      <c r="K65" s="11" t="s">
        <v>22</v>
      </c>
      <c r="L65" s="10"/>
      <c r="M65" s="10"/>
      <c r="N65" s="10"/>
      <c r="O65" s="10"/>
      <c r="P65" s="10"/>
    </row>
    <row r="67" spans="7:16" x14ac:dyDescent="0.25">
      <c r="G67" s="4">
        <v>519</v>
      </c>
      <c r="H67" s="5">
        <v>11101</v>
      </c>
      <c r="I67" s="5">
        <f>Calcs!F112</f>
        <v>18</v>
      </c>
      <c r="J67" s="5" t="s">
        <v>18</v>
      </c>
      <c r="K67" s="11" t="s">
        <v>45</v>
      </c>
    </row>
    <row r="69" spans="7:16" x14ac:dyDescent="0.25">
      <c r="G69" s="4">
        <v>512</v>
      </c>
      <c r="H69" s="5">
        <v>10100</v>
      </c>
      <c r="I69" s="5">
        <f>Calcs!F106</f>
        <v>23</v>
      </c>
      <c r="J69" s="5" t="s">
        <v>11</v>
      </c>
      <c r="K69" s="11" t="s">
        <v>326</v>
      </c>
    </row>
    <row r="71" spans="7:16" x14ac:dyDescent="0.25">
      <c r="G71" s="4">
        <v>848</v>
      </c>
      <c r="H71" s="5">
        <v>30001</v>
      </c>
      <c r="I71" s="5"/>
      <c r="J71" s="5" t="s">
        <v>13</v>
      </c>
      <c r="K71" s="11" t="s">
        <v>38</v>
      </c>
    </row>
    <row r="72" spans="7:16" x14ac:dyDescent="0.25">
      <c r="G72" s="4">
        <v>848</v>
      </c>
      <c r="H72" s="5">
        <v>50000</v>
      </c>
      <c r="I72" s="5"/>
      <c r="J72" s="5" t="s">
        <v>11</v>
      </c>
      <c r="K72" s="11" t="s">
        <v>14</v>
      </c>
    </row>
  </sheetData>
  <mergeCells count="1">
    <mergeCell ref="G4:P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01CAF-8ABA-4C2D-9842-2CA14D8F26C7}">
  <dimension ref="G3:P65"/>
  <sheetViews>
    <sheetView topLeftCell="D1" zoomScale="73" zoomScaleNormal="73" workbookViewId="0">
      <selection activeCell="I33" sqref="I33"/>
    </sheetView>
  </sheetViews>
  <sheetFormatPr defaultRowHeight="15" x14ac:dyDescent="0.25"/>
  <cols>
    <col min="7" max="7" width="9.7109375" customWidth="1"/>
    <col min="8" max="8" width="14.28515625" customWidth="1"/>
    <col min="9" max="10" width="9.7109375" customWidth="1"/>
    <col min="11" max="11" width="174.85546875" customWidth="1"/>
    <col min="12" max="12" width="14.28515625" customWidth="1"/>
    <col min="13" max="14" width="9.7109375" customWidth="1"/>
    <col min="15" max="15" width="14.28515625" customWidth="1"/>
    <col min="16" max="16" width="21.42578125" customWidth="1"/>
  </cols>
  <sheetData>
    <row r="3" spans="7:16" ht="15" customHeight="1" thickBot="1" x14ac:dyDescent="0.3"/>
    <row r="4" spans="7:16" ht="30" customHeight="1" thickBot="1" x14ac:dyDescent="0.3">
      <c r="G4" s="39" t="s">
        <v>10</v>
      </c>
      <c r="H4" s="40"/>
      <c r="I4" s="40"/>
      <c r="J4" s="40"/>
      <c r="K4" s="40"/>
      <c r="L4" s="40"/>
      <c r="M4" s="40"/>
      <c r="N4" s="40"/>
      <c r="O4" s="40"/>
      <c r="P4" s="41"/>
    </row>
    <row r="5" spans="7:16" ht="45" customHeight="1" thickTop="1" x14ac:dyDescent="0.25">
      <c r="G5" s="2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9</v>
      </c>
      <c r="P5" s="3" t="s">
        <v>8</v>
      </c>
    </row>
    <row r="6" spans="7:16" ht="20.100000000000001" customHeight="1" x14ac:dyDescent="0.25">
      <c r="G6" s="4"/>
      <c r="H6" s="5"/>
      <c r="I6" s="5"/>
      <c r="J6" s="5"/>
      <c r="K6" s="11"/>
      <c r="L6" s="5"/>
      <c r="M6" s="5"/>
      <c r="N6" s="5"/>
      <c r="O6" s="5"/>
      <c r="P6" s="6"/>
    </row>
    <row r="7" spans="7:16" ht="20.100000000000001" customHeight="1" x14ac:dyDescent="0.25">
      <c r="G7" s="4">
        <v>202</v>
      </c>
      <c r="H7" s="5">
        <v>11201</v>
      </c>
      <c r="I7" s="5"/>
      <c r="J7" s="5" t="s">
        <v>15</v>
      </c>
      <c r="K7" s="11" t="s">
        <v>37</v>
      </c>
      <c r="L7" s="5"/>
      <c r="M7" s="5"/>
      <c r="N7" s="5"/>
      <c r="O7" s="5"/>
      <c r="P7" s="6"/>
    </row>
    <row r="8" spans="7:16" ht="20.100000000000001" customHeight="1" x14ac:dyDescent="0.25">
      <c r="G8" s="4">
        <v>202</v>
      </c>
      <c r="H8" s="5">
        <v>22900</v>
      </c>
      <c r="I8" s="5">
        <f>Calcs!F134</f>
        <v>267</v>
      </c>
      <c r="J8" s="5" t="s">
        <v>11</v>
      </c>
      <c r="K8" s="11" t="s">
        <v>36</v>
      </c>
      <c r="L8" s="5"/>
      <c r="M8" s="5"/>
      <c r="N8" s="5"/>
      <c r="O8" s="5"/>
      <c r="P8" s="6"/>
    </row>
    <row r="9" spans="7:16" ht="20.100000000000001" customHeight="1" x14ac:dyDescent="0.25">
      <c r="G9" s="4">
        <v>202</v>
      </c>
      <c r="H9" s="5">
        <v>23500</v>
      </c>
      <c r="I9" s="5">
        <f>Calcs!F127</f>
        <v>1420</v>
      </c>
      <c r="J9" s="5" t="s">
        <v>11</v>
      </c>
      <c r="K9" s="11" t="s">
        <v>22</v>
      </c>
      <c r="L9" s="5"/>
      <c r="M9" s="5"/>
      <c r="N9" s="5"/>
      <c r="O9" s="5"/>
      <c r="P9" s="6"/>
    </row>
    <row r="10" spans="7:16" ht="20.100000000000001" customHeight="1" x14ac:dyDescent="0.25">
      <c r="G10" s="4">
        <v>202</v>
      </c>
      <c r="H10" s="5">
        <v>30701</v>
      </c>
      <c r="I10" s="5">
        <v>135</v>
      </c>
      <c r="J10" s="5" t="s">
        <v>27</v>
      </c>
      <c r="K10" s="11" t="s">
        <v>49</v>
      </c>
      <c r="L10" s="5"/>
      <c r="M10" s="5"/>
      <c r="N10" s="5"/>
      <c r="O10" s="5"/>
      <c r="P10" s="6"/>
    </row>
    <row r="11" spans="7:16" ht="20.100000000000001" customHeight="1" x14ac:dyDescent="0.25">
      <c r="G11" s="4"/>
      <c r="H11" s="5"/>
      <c r="I11" s="5"/>
      <c r="J11" s="5"/>
      <c r="K11" s="11"/>
      <c r="L11" s="5"/>
      <c r="M11" s="5"/>
      <c r="N11" s="5"/>
      <c r="O11" s="5"/>
      <c r="P11" s="6"/>
    </row>
    <row r="12" spans="7:16" ht="20.100000000000001" customHeight="1" x14ac:dyDescent="0.25">
      <c r="G12" s="4">
        <v>509</v>
      </c>
      <c r="H12" s="5">
        <v>10000</v>
      </c>
      <c r="I12" s="5"/>
      <c r="J12" s="5" t="s">
        <v>20</v>
      </c>
      <c r="K12" s="14" t="s">
        <v>50</v>
      </c>
      <c r="L12" s="5"/>
      <c r="M12" s="5"/>
      <c r="N12" s="5"/>
      <c r="O12" s="5"/>
      <c r="P12" s="6"/>
    </row>
    <row r="13" spans="7:16" ht="20.100000000000001" customHeight="1" x14ac:dyDescent="0.25">
      <c r="G13" s="4"/>
      <c r="H13" s="5"/>
      <c r="I13" s="5"/>
      <c r="J13" s="5"/>
      <c r="K13" s="11"/>
      <c r="L13" s="5"/>
      <c r="M13" s="5"/>
      <c r="N13" s="5"/>
      <c r="O13" s="5"/>
      <c r="P13" s="6"/>
    </row>
    <row r="14" spans="7:16" ht="20.100000000000001" customHeight="1" x14ac:dyDescent="0.25">
      <c r="G14" s="4">
        <v>511</v>
      </c>
      <c r="H14" s="5">
        <v>34449</v>
      </c>
      <c r="I14" s="5">
        <f>Calcs!F183</f>
        <v>20</v>
      </c>
      <c r="J14" s="5" t="s">
        <v>13</v>
      </c>
      <c r="K14" s="11" t="s">
        <v>51</v>
      </c>
      <c r="L14" s="5"/>
      <c r="M14" s="5"/>
      <c r="N14" s="5"/>
      <c r="O14" s="5"/>
      <c r="P14" s="6"/>
    </row>
    <row r="15" spans="7:16" ht="20.100000000000001" customHeight="1" x14ac:dyDescent="0.25">
      <c r="G15" s="4"/>
      <c r="H15" s="13"/>
      <c r="I15" s="5"/>
      <c r="J15" s="5"/>
      <c r="K15" s="11"/>
      <c r="L15" s="5"/>
      <c r="M15" s="5"/>
      <c r="N15" s="5"/>
      <c r="O15" s="5"/>
      <c r="P15" s="6"/>
    </row>
    <row r="16" spans="7:16" ht="20.100000000000001" customHeight="1" x14ac:dyDescent="0.25">
      <c r="G16" s="4">
        <v>513</v>
      </c>
      <c r="H16" s="5">
        <v>21550</v>
      </c>
      <c r="I16" s="5"/>
      <c r="J16" s="5" t="s">
        <v>20</v>
      </c>
      <c r="K16" s="11" t="s">
        <v>21</v>
      </c>
      <c r="L16" s="5"/>
      <c r="M16" s="5"/>
      <c r="N16" s="5"/>
      <c r="O16" s="5"/>
      <c r="P16" s="6"/>
    </row>
    <row r="17" spans="7:16" ht="20.100000000000001" customHeight="1" x14ac:dyDescent="0.25">
      <c r="G17" s="4"/>
      <c r="H17" s="5"/>
      <c r="I17" s="5"/>
      <c r="J17" s="5"/>
      <c r="K17" s="11"/>
      <c r="L17" s="5"/>
      <c r="M17" s="5"/>
      <c r="N17" s="5"/>
      <c r="O17" s="5"/>
      <c r="P17" s="6"/>
    </row>
    <row r="18" spans="7:16" ht="20.100000000000001" customHeight="1" x14ac:dyDescent="0.25">
      <c r="G18" s="4">
        <v>514</v>
      </c>
      <c r="H18" s="13" t="s">
        <v>30</v>
      </c>
      <c r="I18" s="5">
        <f>Calcs!F148</f>
        <v>1735</v>
      </c>
      <c r="J18" s="5" t="s">
        <v>18</v>
      </c>
      <c r="K18" s="11" t="s">
        <v>28</v>
      </c>
      <c r="L18" s="5"/>
      <c r="M18" s="5"/>
      <c r="N18" s="5"/>
      <c r="O18" s="5"/>
      <c r="P18" s="6"/>
    </row>
    <row r="19" spans="7:16" ht="20.100000000000001" customHeight="1" x14ac:dyDescent="0.25">
      <c r="G19" s="4">
        <v>514</v>
      </c>
      <c r="H19" s="13" t="s">
        <v>31</v>
      </c>
      <c r="I19" s="5">
        <f>Calcs!F148</f>
        <v>1735</v>
      </c>
      <c r="J19" s="5" t="s">
        <v>18</v>
      </c>
      <c r="K19" s="11" t="s">
        <v>29</v>
      </c>
      <c r="L19" s="5"/>
      <c r="M19" s="5"/>
      <c r="N19" s="5"/>
      <c r="O19" s="5"/>
      <c r="P19" s="6"/>
    </row>
    <row r="20" spans="7:16" ht="20.100000000000001" customHeight="1" x14ac:dyDescent="0.25">
      <c r="G20" s="4">
        <v>514</v>
      </c>
      <c r="H20" s="13" t="s">
        <v>34</v>
      </c>
      <c r="I20" s="5">
        <f>Calcs!F148</f>
        <v>1735</v>
      </c>
      <c r="J20" s="5" t="s">
        <v>18</v>
      </c>
      <c r="K20" s="11" t="s">
        <v>32</v>
      </c>
      <c r="L20" s="5"/>
      <c r="M20" s="5"/>
      <c r="N20" s="5"/>
      <c r="O20" s="5"/>
      <c r="P20" s="6"/>
    </row>
    <row r="21" spans="7:16" ht="20.100000000000001" customHeight="1" x14ac:dyDescent="0.25">
      <c r="G21" s="4">
        <v>514</v>
      </c>
      <c r="H21" s="13" t="s">
        <v>35</v>
      </c>
      <c r="I21" s="5">
        <f>Calcs!F148</f>
        <v>1735</v>
      </c>
      <c r="J21" s="5" t="s">
        <v>18</v>
      </c>
      <c r="K21" s="11" t="s">
        <v>33</v>
      </c>
      <c r="L21" s="5"/>
      <c r="M21" s="5"/>
      <c r="N21" s="5"/>
      <c r="O21" s="5"/>
      <c r="P21" s="6"/>
    </row>
    <row r="22" spans="7:16" ht="20.100000000000001" customHeight="1" x14ac:dyDescent="0.25">
      <c r="G22" s="4"/>
      <c r="H22" s="13"/>
      <c r="I22" s="5"/>
      <c r="J22" s="5"/>
      <c r="K22" s="11"/>
      <c r="L22" s="5"/>
      <c r="M22" s="5"/>
      <c r="N22" s="5"/>
      <c r="O22" s="5"/>
      <c r="P22" s="6"/>
    </row>
    <row r="23" spans="7:16" ht="20.100000000000001" customHeight="1" x14ac:dyDescent="0.25">
      <c r="G23" s="4">
        <v>516</v>
      </c>
      <c r="H23" s="5">
        <v>11211</v>
      </c>
      <c r="I23" s="5">
        <f>Calcs!F137</f>
        <v>236</v>
      </c>
      <c r="J23" s="5" t="s">
        <v>27</v>
      </c>
      <c r="K23" s="11" t="s">
        <v>47</v>
      </c>
      <c r="L23" s="5"/>
      <c r="M23" s="5"/>
      <c r="N23" s="5"/>
      <c r="O23" s="5"/>
      <c r="P23" s="6"/>
    </row>
    <row r="24" spans="7:16" ht="20.100000000000001" customHeight="1" x14ac:dyDescent="0.25">
      <c r="G24" s="4">
        <v>516</v>
      </c>
      <c r="H24" s="5">
        <v>41100</v>
      </c>
      <c r="I24" s="5">
        <f>Calcs!C154</f>
        <v>24</v>
      </c>
      <c r="J24" s="5" t="s">
        <v>17</v>
      </c>
      <c r="K24" s="14" t="s">
        <v>273</v>
      </c>
      <c r="L24" s="5"/>
      <c r="M24" s="5"/>
      <c r="N24" s="5"/>
      <c r="O24" s="5"/>
      <c r="P24" s="6"/>
    </row>
    <row r="25" spans="7:16" ht="20.100000000000001" customHeight="1" x14ac:dyDescent="0.25">
      <c r="G25" s="4">
        <v>516</v>
      </c>
      <c r="H25" s="5">
        <v>44000</v>
      </c>
      <c r="I25" s="5">
        <f>Calcs!C154</f>
        <v>24</v>
      </c>
      <c r="J25" s="5" t="s">
        <v>17</v>
      </c>
      <c r="K25" s="32" t="s">
        <v>350</v>
      </c>
      <c r="L25" s="5"/>
      <c r="M25" s="5"/>
      <c r="N25" s="5"/>
      <c r="O25" s="5"/>
      <c r="P25" s="6"/>
    </row>
    <row r="26" spans="7:16" ht="20.100000000000001" customHeight="1" x14ac:dyDescent="0.25">
      <c r="G26" s="4">
        <v>516</v>
      </c>
      <c r="H26" s="5">
        <v>47001</v>
      </c>
      <c r="I26" s="5">
        <f>Calcs!C154</f>
        <v>24</v>
      </c>
      <c r="J26" s="5" t="s">
        <v>17</v>
      </c>
      <c r="K26" s="11" t="s">
        <v>39</v>
      </c>
      <c r="L26" s="5"/>
      <c r="M26" s="5"/>
      <c r="N26" s="5"/>
      <c r="O26" s="5"/>
      <c r="P26" s="6"/>
    </row>
    <row r="27" spans="7:16" ht="20.100000000000001" customHeight="1" x14ac:dyDescent="0.25">
      <c r="G27" s="4"/>
      <c r="H27" s="5"/>
      <c r="I27" s="5"/>
      <c r="J27" s="5"/>
      <c r="K27" s="11"/>
      <c r="L27" s="5"/>
      <c r="M27" s="5"/>
      <c r="N27" s="5"/>
      <c r="O27" s="5"/>
      <c r="P27" s="6"/>
    </row>
    <row r="28" spans="7:16" ht="20.100000000000001" customHeight="1" x14ac:dyDescent="0.25">
      <c r="G28" s="4">
        <v>526</v>
      </c>
      <c r="H28" s="5">
        <v>25000</v>
      </c>
      <c r="I28" s="5">
        <f>Calcs!F131</f>
        <v>467</v>
      </c>
      <c r="J28" s="5" t="s">
        <v>11</v>
      </c>
      <c r="K28" s="11" t="s">
        <v>269</v>
      </c>
      <c r="L28" s="5"/>
      <c r="M28" s="5"/>
      <c r="N28" s="5"/>
      <c r="O28" s="5"/>
      <c r="P28" s="6"/>
    </row>
    <row r="29" spans="7:16" ht="20.100000000000001" customHeight="1" x14ac:dyDescent="0.25">
      <c r="G29" s="4"/>
      <c r="H29" s="5"/>
      <c r="I29" s="5"/>
      <c r="J29" s="5"/>
      <c r="K29" s="11"/>
      <c r="L29" s="5"/>
      <c r="M29" s="5"/>
      <c r="N29" s="5"/>
      <c r="O29" s="5"/>
      <c r="P29" s="6"/>
    </row>
    <row r="30" spans="7:16" ht="20.100000000000001" customHeight="1" x14ac:dyDescent="0.25">
      <c r="G30" s="4">
        <v>848</v>
      </c>
      <c r="H30" s="5">
        <v>10000</v>
      </c>
      <c r="I30" s="5">
        <f>Calcs!F129</f>
        <v>1887</v>
      </c>
      <c r="J30" s="5" t="s">
        <v>11</v>
      </c>
      <c r="K30" s="11" t="s">
        <v>353</v>
      </c>
      <c r="L30" s="5"/>
      <c r="M30" s="5"/>
      <c r="N30" s="5"/>
      <c r="O30" s="5"/>
      <c r="P30" s="6"/>
    </row>
    <row r="31" spans="7:16" ht="20.100000000000001" customHeight="1" x14ac:dyDescent="0.25">
      <c r="G31" s="4">
        <v>848</v>
      </c>
      <c r="H31" s="5">
        <v>20000</v>
      </c>
      <c r="I31" s="5">
        <f>Calcs!F129</f>
        <v>1887</v>
      </c>
      <c r="J31" s="5" t="s">
        <v>11</v>
      </c>
      <c r="K31" s="11" t="s">
        <v>12</v>
      </c>
      <c r="L31" s="5"/>
      <c r="M31" s="5"/>
      <c r="N31" s="5"/>
      <c r="O31" s="5"/>
      <c r="P31" s="6"/>
    </row>
    <row r="32" spans="7:16" ht="20.100000000000001" customHeight="1" x14ac:dyDescent="0.25">
      <c r="G32" s="4">
        <v>848</v>
      </c>
      <c r="H32" s="5">
        <v>50100</v>
      </c>
      <c r="I32" s="5"/>
      <c r="J32" s="5" t="s">
        <v>15</v>
      </c>
      <c r="K32" s="11" t="s">
        <v>16</v>
      </c>
      <c r="L32" s="5"/>
      <c r="M32" s="5"/>
      <c r="N32" s="5"/>
      <c r="O32" s="5"/>
      <c r="P32" s="6"/>
    </row>
    <row r="33" spans="7:16" ht="20.100000000000001" customHeight="1" x14ac:dyDescent="0.25">
      <c r="G33" s="4">
        <v>848</v>
      </c>
      <c r="H33" s="5">
        <v>50320</v>
      </c>
      <c r="I33" s="5">
        <f>Calcs!F127</f>
        <v>1420</v>
      </c>
      <c r="J33" s="5" t="s">
        <v>11</v>
      </c>
      <c r="K33" s="11" t="s">
        <v>354</v>
      </c>
      <c r="L33" s="5"/>
      <c r="M33" s="5"/>
      <c r="N33" s="5"/>
      <c r="O33" s="5"/>
      <c r="P33" s="6"/>
    </row>
    <row r="34" spans="7:16" ht="20.100000000000001" customHeight="1" x14ac:dyDescent="0.25">
      <c r="G34" s="4"/>
      <c r="H34" s="13"/>
      <c r="I34" s="5"/>
      <c r="J34" s="5"/>
      <c r="K34" s="11"/>
      <c r="L34" s="5"/>
      <c r="M34" s="5"/>
      <c r="N34" s="5"/>
      <c r="O34" s="5"/>
      <c r="P34" s="6"/>
    </row>
    <row r="35" spans="7:16" ht="20.100000000000001" customHeight="1" x14ac:dyDescent="0.25">
      <c r="G35" s="4"/>
      <c r="H35" s="13"/>
      <c r="I35" s="5"/>
      <c r="J35" s="5"/>
      <c r="K35" s="11"/>
      <c r="L35" s="5"/>
      <c r="M35" s="5"/>
      <c r="N35" s="5"/>
      <c r="O35" s="5"/>
      <c r="P35" s="6"/>
    </row>
    <row r="36" spans="7:16" ht="20.100000000000001" customHeight="1" x14ac:dyDescent="0.25">
      <c r="G36" s="4"/>
      <c r="H36" s="13"/>
      <c r="I36" s="5"/>
      <c r="J36" s="5"/>
      <c r="K36" s="11"/>
      <c r="L36" s="5"/>
      <c r="M36" s="5"/>
      <c r="N36" s="5"/>
      <c r="O36" s="5"/>
      <c r="P36" s="6"/>
    </row>
    <row r="37" spans="7:16" ht="20.100000000000001" customHeight="1" x14ac:dyDescent="0.25">
      <c r="G37" s="4"/>
      <c r="H37" s="13"/>
      <c r="I37" s="5"/>
      <c r="J37" s="5"/>
      <c r="K37" s="11"/>
      <c r="L37" s="5"/>
      <c r="M37" s="5"/>
      <c r="N37" s="5"/>
      <c r="O37" s="5"/>
      <c r="P37" s="6"/>
    </row>
    <row r="38" spans="7:16" ht="20.100000000000001" customHeight="1" x14ac:dyDescent="0.25">
      <c r="G38" s="4"/>
      <c r="H38" s="13"/>
      <c r="I38" s="5"/>
      <c r="J38" s="5"/>
      <c r="K38" s="11"/>
      <c r="L38" s="5"/>
      <c r="M38" s="5"/>
      <c r="N38" s="5"/>
      <c r="O38" s="5"/>
      <c r="P38" s="6"/>
    </row>
    <row r="39" spans="7:16" ht="20.100000000000001" customHeight="1" x14ac:dyDescent="0.25">
      <c r="G39" s="4"/>
      <c r="H39" s="5"/>
      <c r="I39" s="5"/>
      <c r="J39" s="5"/>
      <c r="K39" s="11"/>
      <c r="L39" s="5"/>
      <c r="M39" s="5"/>
      <c r="N39" s="5"/>
      <c r="O39" s="5"/>
      <c r="P39" s="6"/>
    </row>
    <row r="40" spans="7:16" ht="20.100000000000001" customHeight="1" x14ac:dyDescent="0.25">
      <c r="G40" s="4"/>
      <c r="H40" s="5"/>
      <c r="I40" s="5"/>
      <c r="J40" s="5"/>
      <c r="K40" s="11"/>
      <c r="L40" s="5"/>
      <c r="M40" s="5"/>
      <c r="N40" s="5"/>
      <c r="O40" s="5"/>
      <c r="P40" s="6"/>
    </row>
    <row r="41" spans="7:16" ht="20.100000000000001" customHeight="1" x14ac:dyDescent="0.25">
      <c r="G41" s="4"/>
      <c r="H41" s="5"/>
      <c r="I41" s="5"/>
      <c r="J41" s="5"/>
      <c r="K41" s="11"/>
      <c r="L41" s="5"/>
      <c r="M41" s="5"/>
      <c r="N41" s="5"/>
      <c r="O41" s="5"/>
      <c r="P41" s="6"/>
    </row>
    <row r="42" spans="7:16" ht="20.100000000000001" customHeight="1" x14ac:dyDescent="0.25">
      <c r="G42" s="4"/>
      <c r="H42" s="5"/>
      <c r="I42" s="5"/>
      <c r="J42" s="5"/>
      <c r="K42" s="11"/>
      <c r="L42" s="5"/>
      <c r="M42" s="5"/>
      <c r="N42" s="5"/>
      <c r="O42" s="5"/>
      <c r="P42" s="6"/>
    </row>
    <row r="43" spans="7:16" ht="20.100000000000001" customHeight="1" x14ac:dyDescent="0.25">
      <c r="G43" s="4"/>
      <c r="H43" s="5"/>
      <c r="I43" s="5"/>
      <c r="J43" s="5"/>
      <c r="K43" s="11"/>
      <c r="L43" s="5"/>
      <c r="M43" s="5"/>
      <c r="N43" s="5"/>
      <c r="O43" s="5"/>
      <c r="P43" s="6"/>
    </row>
    <row r="44" spans="7:16" ht="20.100000000000001" customHeight="1" x14ac:dyDescent="0.25">
      <c r="G44" s="4"/>
      <c r="H44" s="5"/>
      <c r="I44" s="5"/>
      <c r="J44" s="5"/>
      <c r="K44" s="11"/>
      <c r="L44" s="5"/>
      <c r="M44" s="5"/>
      <c r="N44" s="5"/>
      <c r="O44" s="5"/>
      <c r="P44" s="6"/>
    </row>
    <row r="45" spans="7:16" ht="20.100000000000001" customHeight="1" x14ac:dyDescent="0.25">
      <c r="G45" s="4"/>
      <c r="H45" s="5"/>
      <c r="I45" s="5"/>
      <c r="J45" s="5"/>
      <c r="K45" s="11"/>
      <c r="L45" s="5"/>
      <c r="M45" s="5"/>
      <c r="N45" s="5"/>
      <c r="O45" s="5"/>
      <c r="P45" s="6"/>
    </row>
    <row r="46" spans="7:16" ht="20.100000000000001" customHeight="1" x14ac:dyDescent="0.25">
      <c r="G46" s="4"/>
      <c r="H46" s="5"/>
      <c r="I46" s="5"/>
      <c r="J46" s="5"/>
      <c r="K46" s="11"/>
      <c r="L46" s="5"/>
      <c r="M46" s="5"/>
      <c r="N46" s="5"/>
      <c r="O46" s="5"/>
      <c r="P46" s="6"/>
    </row>
    <row r="47" spans="7:16" ht="20.100000000000001" customHeight="1" x14ac:dyDescent="0.25">
      <c r="G47" s="4"/>
      <c r="H47" s="5"/>
      <c r="I47" s="5"/>
      <c r="J47" s="5"/>
      <c r="K47" s="11"/>
      <c r="L47" s="5"/>
      <c r="M47" s="5"/>
      <c r="N47" s="5"/>
      <c r="O47" s="5"/>
      <c r="P47" s="6"/>
    </row>
    <row r="48" spans="7:16" ht="20.100000000000001" customHeight="1" x14ac:dyDescent="0.25">
      <c r="G48" s="4"/>
      <c r="H48" s="5"/>
      <c r="I48" s="5"/>
      <c r="J48" s="5"/>
      <c r="K48" s="11"/>
      <c r="L48" s="5"/>
      <c r="M48" s="5"/>
      <c r="N48" s="5"/>
      <c r="O48" s="5"/>
      <c r="P48" s="6"/>
    </row>
    <row r="49" spans="7:16" ht="20.100000000000001" customHeight="1" x14ac:dyDescent="0.25">
      <c r="G49" s="4"/>
      <c r="H49" s="5"/>
      <c r="I49" s="5"/>
      <c r="J49" s="5"/>
      <c r="K49" s="11"/>
      <c r="L49" s="5"/>
      <c r="M49" s="5"/>
      <c r="N49" s="5"/>
      <c r="O49" s="5"/>
      <c r="P49" s="6"/>
    </row>
    <row r="50" spans="7:16" ht="20.100000000000001" customHeight="1" x14ac:dyDescent="0.25">
      <c r="G50" s="4"/>
      <c r="H50" s="5"/>
      <c r="I50" s="5"/>
      <c r="J50" s="5"/>
      <c r="K50" s="11"/>
      <c r="L50" s="5"/>
      <c r="M50" s="5"/>
      <c r="N50" s="5"/>
      <c r="O50" s="5"/>
      <c r="P50" s="6"/>
    </row>
    <row r="51" spans="7:16" ht="20.100000000000001" customHeight="1" x14ac:dyDescent="0.25">
      <c r="G51" s="4"/>
      <c r="H51" s="5"/>
      <c r="I51" s="5"/>
      <c r="J51" s="5"/>
      <c r="K51" s="11"/>
      <c r="L51" s="5"/>
      <c r="M51" s="5"/>
      <c r="N51" s="5"/>
      <c r="O51" s="5"/>
      <c r="P51" s="6"/>
    </row>
    <row r="52" spans="7:16" ht="20.100000000000001" customHeight="1" x14ac:dyDescent="0.25">
      <c r="G52" s="4"/>
      <c r="H52" s="5"/>
      <c r="I52" s="5"/>
      <c r="J52" s="5"/>
      <c r="K52" s="11"/>
      <c r="L52" s="5"/>
      <c r="M52" s="5"/>
      <c r="N52" s="5"/>
      <c r="O52" s="5"/>
      <c r="P52" s="6"/>
    </row>
    <row r="53" spans="7:16" ht="20.100000000000001" customHeight="1" x14ac:dyDescent="0.25">
      <c r="G53" s="4"/>
      <c r="H53" s="5"/>
      <c r="I53" s="5"/>
      <c r="J53" s="5"/>
      <c r="K53" s="11"/>
      <c r="L53" s="5"/>
      <c r="M53" s="5"/>
      <c r="N53" s="5"/>
      <c r="O53" s="5"/>
      <c r="P53" s="6"/>
    </row>
    <row r="54" spans="7:16" ht="20.100000000000001" customHeight="1" x14ac:dyDescent="0.25">
      <c r="G54" s="4"/>
      <c r="H54" s="5"/>
      <c r="I54" s="5"/>
      <c r="J54" s="5"/>
      <c r="K54" s="11"/>
      <c r="L54" s="5"/>
      <c r="M54" s="5"/>
      <c r="N54" s="5"/>
      <c r="O54" s="5"/>
      <c r="P54" s="6"/>
    </row>
    <row r="55" spans="7:16" ht="20.100000000000001" customHeight="1" thickBot="1" x14ac:dyDescent="0.3">
      <c r="G55" s="7"/>
      <c r="H55" s="8"/>
      <c r="I55" s="8"/>
      <c r="J55" s="8"/>
      <c r="K55" s="12"/>
      <c r="L55" s="8"/>
      <c r="M55" s="8"/>
      <c r="N55" s="8"/>
      <c r="O55" s="8"/>
      <c r="P55" s="9"/>
    </row>
    <row r="56" spans="7:16" ht="20.100000000000001" customHeight="1" x14ac:dyDescent="0.25"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7:16" ht="20.100000000000001" customHeight="1" x14ac:dyDescent="0.25"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7:16" ht="20.100000000000001" customHeight="1" x14ac:dyDescent="0.25">
      <c r="G58" s="4">
        <v>516</v>
      </c>
      <c r="H58" s="5">
        <v>46701</v>
      </c>
      <c r="I58" s="5">
        <f>Calcs!C154</f>
        <v>24</v>
      </c>
      <c r="J58" s="5" t="s">
        <v>17</v>
      </c>
      <c r="K58" s="11" t="s">
        <v>48</v>
      </c>
      <c r="L58" s="10"/>
      <c r="M58" s="10"/>
      <c r="N58" s="10"/>
      <c r="O58" s="10"/>
      <c r="P58" s="10"/>
    </row>
    <row r="59" spans="7:16" ht="20.100000000000001" customHeight="1" x14ac:dyDescent="0.25"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7:16" ht="20.100000000000001" customHeight="1" x14ac:dyDescent="0.25"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7:16" ht="20.100000000000001" customHeight="1" x14ac:dyDescent="0.25"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7:16" ht="20.100000000000001" customHeight="1" x14ac:dyDescent="0.25"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7:16" ht="20.100000000000001" customHeight="1" x14ac:dyDescent="0.25"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7:16" ht="20.100000000000001" customHeight="1" x14ac:dyDescent="0.25"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7:16" ht="20.100000000000001" customHeight="1" x14ac:dyDescent="0.25">
      <c r="G65" s="10"/>
      <c r="H65" s="10"/>
      <c r="I65" s="10"/>
      <c r="J65" s="10"/>
      <c r="K65" s="10"/>
      <c r="L65" s="10"/>
      <c r="M65" s="10"/>
      <c r="N65" s="10"/>
      <c r="O65" s="10"/>
      <c r="P65" s="10"/>
    </row>
  </sheetData>
  <mergeCells count="1">
    <mergeCell ref="G4:P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AA58B-B188-4C47-A227-71027451A693}">
  <dimension ref="G3:P65"/>
  <sheetViews>
    <sheetView topLeftCell="B4" zoomScale="80" zoomScaleNormal="80" workbookViewId="0">
      <selection activeCell="G11" sqref="G11"/>
    </sheetView>
  </sheetViews>
  <sheetFormatPr defaultRowHeight="15" x14ac:dyDescent="0.25"/>
  <cols>
    <col min="7" max="7" width="9.7109375" customWidth="1"/>
    <col min="8" max="8" width="14.28515625" customWidth="1"/>
    <col min="9" max="10" width="9.7109375" customWidth="1"/>
    <col min="11" max="11" width="174.85546875" customWidth="1"/>
    <col min="12" max="13" width="9.7109375" customWidth="1"/>
    <col min="14" max="15" width="14.28515625" customWidth="1"/>
    <col min="16" max="16" width="21.42578125" customWidth="1"/>
  </cols>
  <sheetData>
    <row r="3" spans="7:16" ht="15" customHeight="1" thickBot="1" x14ac:dyDescent="0.3"/>
    <row r="4" spans="7:16" ht="30" customHeight="1" thickBot="1" x14ac:dyDescent="0.3">
      <c r="G4" s="39" t="s">
        <v>10</v>
      </c>
      <c r="H4" s="40"/>
      <c r="I4" s="40"/>
      <c r="J4" s="40"/>
      <c r="K4" s="40"/>
      <c r="L4" s="40"/>
      <c r="M4" s="40"/>
      <c r="N4" s="40"/>
      <c r="O4" s="40"/>
      <c r="P4" s="41"/>
    </row>
    <row r="5" spans="7:16" ht="45" customHeight="1" thickTop="1" x14ac:dyDescent="0.25">
      <c r="G5" s="2" t="s">
        <v>0</v>
      </c>
      <c r="H5" s="1" t="s">
        <v>1</v>
      </c>
      <c r="I5" s="1" t="s">
        <v>2</v>
      </c>
      <c r="J5" s="1" t="s">
        <v>3</v>
      </c>
      <c r="K5" s="1" t="s">
        <v>4</v>
      </c>
      <c r="L5" s="1" t="s">
        <v>6</v>
      </c>
      <c r="M5" s="1" t="s">
        <v>7</v>
      </c>
      <c r="N5" s="1" t="s">
        <v>5</v>
      </c>
      <c r="O5" s="1" t="s">
        <v>9</v>
      </c>
      <c r="P5" s="3" t="s">
        <v>8</v>
      </c>
    </row>
    <row r="6" spans="7:16" ht="20.100000000000001" customHeight="1" x14ac:dyDescent="0.25">
      <c r="G6" s="4"/>
      <c r="H6" s="5"/>
      <c r="I6" s="5"/>
      <c r="J6" s="5"/>
      <c r="K6" s="11"/>
      <c r="L6" s="5"/>
      <c r="M6" s="5"/>
      <c r="N6" s="5"/>
      <c r="O6" s="5"/>
      <c r="P6" s="6"/>
    </row>
    <row r="7" spans="7:16" ht="20.100000000000001" customHeight="1" x14ac:dyDescent="0.25">
      <c r="G7" s="4">
        <v>512</v>
      </c>
      <c r="H7" s="5">
        <v>10100</v>
      </c>
      <c r="I7" s="5">
        <f>Calcs!J241+Calcs!J215</f>
        <v>213</v>
      </c>
      <c r="J7" s="5" t="s">
        <v>11</v>
      </c>
      <c r="K7" s="11" t="s">
        <v>326</v>
      </c>
      <c r="L7" s="5"/>
      <c r="M7" s="5">
        <f>I7</f>
        <v>213</v>
      </c>
      <c r="N7" s="5"/>
      <c r="O7" s="5"/>
      <c r="P7" s="6"/>
    </row>
    <row r="8" spans="7:16" ht="20.100000000000001" customHeight="1" x14ac:dyDescent="0.25">
      <c r="G8" s="4">
        <v>512</v>
      </c>
      <c r="H8" s="5">
        <v>10600</v>
      </c>
      <c r="I8" s="5">
        <f>Calcs!L196</f>
        <v>25</v>
      </c>
      <c r="J8" s="5" t="s">
        <v>27</v>
      </c>
      <c r="K8" s="11" t="s">
        <v>44</v>
      </c>
      <c r="L8" s="5"/>
      <c r="M8" s="5">
        <f>I8</f>
        <v>25</v>
      </c>
      <c r="N8" s="5"/>
      <c r="O8" s="5"/>
      <c r="P8" s="6"/>
    </row>
    <row r="9" spans="7:16" ht="20.100000000000001" customHeight="1" x14ac:dyDescent="0.25">
      <c r="G9" s="4"/>
      <c r="H9" s="13"/>
      <c r="I9" s="5"/>
      <c r="J9" s="5"/>
      <c r="K9" s="11"/>
      <c r="L9" s="5"/>
      <c r="M9" s="5"/>
      <c r="N9" s="5"/>
      <c r="O9" s="5"/>
      <c r="P9" s="6"/>
    </row>
    <row r="10" spans="7:16" ht="20.100000000000001" customHeight="1" x14ac:dyDescent="0.25">
      <c r="G10" s="4" t="s">
        <v>417</v>
      </c>
      <c r="H10" s="13">
        <v>51900100</v>
      </c>
      <c r="I10" s="5">
        <f>ROUNDUP(Calcs!F199+Calcs!F226,0)</f>
        <v>912</v>
      </c>
      <c r="J10" s="5" t="s">
        <v>18</v>
      </c>
      <c r="K10" s="11" t="s">
        <v>422</v>
      </c>
      <c r="L10" s="5"/>
      <c r="M10" s="5">
        <f>I10</f>
        <v>912</v>
      </c>
      <c r="N10" s="5"/>
      <c r="O10" s="5"/>
      <c r="P10" s="6">
        <v>31</v>
      </c>
    </row>
    <row r="11" spans="7:16" ht="20.100000000000001" customHeight="1" x14ac:dyDescent="0.25">
      <c r="G11" s="4">
        <v>519</v>
      </c>
      <c r="H11" s="5">
        <v>11101</v>
      </c>
      <c r="I11" s="5">
        <f>Calcs!L198</f>
        <v>508</v>
      </c>
      <c r="J11" s="5" t="s">
        <v>18</v>
      </c>
      <c r="K11" s="11" t="s">
        <v>45</v>
      </c>
      <c r="L11" s="5"/>
      <c r="M11" s="5">
        <f>I11</f>
        <v>508</v>
      </c>
      <c r="N11" s="5"/>
      <c r="O11" s="5"/>
      <c r="P11" s="6">
        <v>30</v>
      </c>
    </row>
    <row r="12" spans="7:16" ht="20.100000000000001" customHeight="1" x14ac:dyDescent="0.25">
      <c r="G12" s="4"/>
      <c r="H12" s="5"/>
      <c r="I12" s="5"/>
      <c r="J12" s="5"/>
      <c r="K12" s="11"/>
      <c r="L12" s="5"/>
      <c r="M12" s="5"/>
      <c r="N12" s="5"/>
      <c r="O12" s="5"/>
      <c r="P12" s="6"/>
    </row>
    <row r="13" spans="7:16" ht="20.100000000000001" customHeight="1" x14ac:dyDescent="0.25">
      <c r="G13" s="4"/>
      <c r="H13" s="5"/>
      <c r="I13" s="5"/>
      <c r="J13" s="5"/>
      <c r="K13" s="11"/>
      <c r="L13" s="5"/>
      <c r="M13" s="5"/>
      <c r="N13" s="5"/>
      <c r="O13" s="5"/>
      <c r="P13" s="6"/>
    </row>
    <row r="14" spans="7:16" ht="20.100000000000001" customHeight="1" x14ac:dyDescent="0.25">
      <c r="G14" s="4"/>
      <c r="H14" s="13"/>
      <c r="I14" s="5"/>
      <c r="J14" s="5"/>
      <c r="K14" s="11"/>
      <c r="L14" s="5"/>
      <c r="M14" s="5"/>
      <c r="N14" s="5"/>
      <c r="O14" s="5"/>
      <c r="P14" s="6"/>
    </row>
    <row r="15" spans="7:16" ht="20.100000000000001" customHeight="1" x14ac:dyDescent="0.25">
      <c r="G15" s="4"/>
      <c r="H15" s="5"/>
      <c r="I15" s="5"/>
      <c r="J15" s="5"/>
      <c r="K15" s="11"/>
      <c r="L15" s="5"/>
      <c r="M15" s="5"/>
      <c r="N15" s="5"/>
      <c r="O15" s="5"/>
      <c r="P15" s="6"/>
    </row>
    <row r="16" spans="7:16" ht="20.100000000000001" customHeight="1" x14ac:dyDescent="0.25">
      <c r="G16" s="4"/>
      <c r="H16" s="5"/>
      <c r="I16" s="5"/>
      <c r="J16" s="5"/>
      <c r="K16" s="11"/>
      <c r="L16" s="5"/>
      <c r="M16" s="5"/>
      <c r="N16" s="5"/>
      <c r="O16" s="5"/>
      <c r="P16" s="6"/>
    </row>
    <row r="17" spans="7:16" ht="20.100000000000001" customHeight="1" x14ac:dyDescent="0.25">
      <c r="G17" s="4"/>
      <c r="H17" s="13"/>
      <c r="I17" s="5"/>
      <c r="J17" s="5"/>
      <c r="K17" s="11"/>
      <c r="L17" s="5"/>
      <c r="M17" s="5"/>
      <c r="N17" s="5"/>
      <c r="O17" s="5"/>
      <c r="P17" s="6"/>
    </row>
    <row r="18" spans="7:16" ht="20.100000000000001" customHeight="1" x14ac:dyDescent="0.25">
      <c r="G18" s="4"/>
      <c r="H18" s="13"/>
      <c r="I18" s="5"/>
      <c r="J18" s="5"/>
      <c r="K18" s="11"/>
      <c r="L18" s="5"/>
      <c r="M18" s="5"/>
      <c r="N18" s="5"/>
      <c r="O18" s="5"/>
      <c r="P18" s="6"/>
    </row>
    <row r="19" spans="7:16" ht="20.100000000000001" customHeight="1" x14ac:dyDescent="0.25">
      <c r="G19" s="4"/>
      <c r="H19" s="13"/>
      <c r="I19" s="5"/>
      <c r="J19" s="5"/>
      <c r="K19" s="11"/>
      <c r="L19" s="5"/>
      <c r="M19" s="5"/>
      <c r="N19" s="5"/>
      <c r="O19" s="5"/>
      <c r="P19" s="6"/>
    </row>
    <row r="20" spans="7:16" ht="20.100000000000001" customHeight="1" x14ac:dyDescent="0.25">
      <c r="G20" s="4"/>
      <c r="H20" s="13"/>
      <c r="I20" s="5"/>
      <c r="J20" s="5"/>
      <c r="K20" s="11"/>
      <c r="L20" s="5"/>
      <c r="M20" s="5"/>
      <c r="N20" s="5"/>
      <c r="O20" s="5"/>
      <c r="P20" s="6"/>
    </row>
    <row r="21" spans="7:16" ht="20.100000000000001" customHeight="1" x14ac:dyDescent="0.25">
      <c r="G21" s="4"/>
      <c r="H21" s="5"/>
      <c r="I21" s="5"/>
      <c r="J21" s="5"/>
      <c r="K21" s="11"/>
      <c r="L21" s="5"/>
      <c r="M21" s="5"/>
      <c r="N21" s="5"/>
      <c r="O21" s="5"/>
      <c r="P21" s="6"/>
    </row>
    <row r="22" spans="7:16" ht="20.100000000000001" customHeight="1" x14ac:dyDescent="0.25">
      <c r="G22" s="4"/>
      <c r="H22" s="5"/>
      <c r="I22" s="5"/>
      <c r="J22" s="5"/>
      <c r="K22" s="11"/>
      <c r="L22" s="5"/>
      <c r="M22" s="5"/>
      <c r="N22" s="5"/>
      <c r="O22" s="5"/>
      <c r="P22" s="6"/>
    </row>
    <row r="23" spans="7:16" ht="20.100000000000001" customHeight="1" x14ac:dyDescent="0.25">
      <c r="G23" s="4"/>
      <c r="H23" s="5"/>
      <c r="I23" s="5"/>
      <c r="J23" s="5"/>
      <c r="K23" s="11"/>
      <c r="L23" s="5"/>
      <c r="M23" s="5"/>
      <c r="N23" s="5"/>
      <c r="O23" s="5"/>
      <c r="P23" s="6"/>
    </row>
    <row r="24" spans="7:16" ht="20.100000000000001" customHeight="1" x14ac:dyDescent="0.25">
      <c r="G24" s="4"/>
      <c r="H24" s="5"/>
      <c r="I24" s="5"/>
      <c r="J24" s="5"/>
      <c r="K24" s="11"/>
      <c r="L24" s="5"/>
      <c r="M24" s="5"/>
      <c r="N24" s="5"/>
      <c r="O24" s="5"/>
      <c r="P24" s="6"/>
    </row>
    <row r="25" spans="7:16" ht="20.100000000000001" customHeight="1" x14ac:dyDescent="0.25">
      <c r="G25" s="4"/>
      <c r="H25" s="5"/>
      <c r="I25" s="5"/>
      <c r="J25" s="5"/>
      <c r="K25" s="11"/>
      <c r="L25" s="5"/>
      <c r="M25" s="5"/>
      <c r="N25" s="5"/>
      <c r="O25" s="5"/>
      <c r="P25" s="6"/>
    </row>
    <row r="26" spans="7:16" ht="20.100000000000001" customHeight="1" x14ac:dyDescent="0.25">
      <c r="G26" s="4"/>
      <c r="H26" s="5"/>
      <c r="I26" s="5"/>
      <c r="J26" s="5"/>
      <c r="K26" s="11"/>
      <c r="L26" s="5"/>
      <c r="M26" s="5"/>
      <c r="N26" s="5"/>
      <c r="O26" s="5"/>
      <c r="P26" s="6"/>
    </row>
    <row r="27" spans="7:16" ht="20.100000000000001" customHeight="1" x14ac:dyDescent="0.25">
      <c r="G27" s="4"/>
      <c r="H27" s="5"/>
      <c r="I27" s="5"/>
      <c r="J27" s="5"/>
      <c r="K27" s="11"/>
      <c r="L27" s="5"/>
      <c r="M27" s="5"/>
      <c r="N27" s="5"/>
      <c r="O27" s="5"/>
      <c r="P27" s="6"/>
    </row>
    <row r="28" spans="7:16" ht="20.100000000000001" customHeight="1" x14ac:dyDescent="0.25">
      <c r="G28" s="4"/>
      <c r="H28" s="5"/>
      <c r="I28" s="5"/>
      <c r="J28" s="5"/>
      <c r="K28" s="11"/>
      <c r="L28" s="5"/>
      <c r="M28" s="5"/>
      <c r="N28" s="5"/>
      <c r="O28" s="5"/>
      <c r="P28" s="6"/>
    </row>
    <row r="29" spans="7:16" ht="20.100000000000001" customHeight="1" x14ac:dyDescent="0.25">
      <c r="G29" s="4"/>
      <c r="H29" s="5"/>
      <c r="I29" s="5"/>
      <c r="J29" s="5"/>
      <c r="K29" s="11"/>
      <c r="L29" s="5"/>
      <c r="M29" s="5"/>
      <c r="N29" s="5"/>
      <c r="O29" s="5"/>
      <c r="P29" s="6"/>
    </row>
    <row r="30" spans="7:16" ht="20.100000000000001" customHeight="1" x14ac:dyDescent="0.25">
      <c r="G30" s="4"/>
      <c r="H30" s="5"/>
      <c r="I30" s="5"/>
      <c r="J30" s="5"/>
      <c r="K30" s="11"/>
      <c r="L30" s="5"/>
      <c r="M30" s="5"/>
      <c r="N30" s="5"/>
      <c r="O30" s="5"/>
      <c r="P30" s="6"/>
    </row>
    <row r="31" spans="7:16" ht="20.100000000000001" customHeight="1" x14ac:dyDescent="0.25">
      <c r="G31" s="4"/>
      <c r="H31" s="5"/>
      <c r="I31" s="5"/>
      <c r="J31" s="5"/>
      <c r="K31" s="11"/>
      <c r="L31" s="5"/>
      <c r="M31" s="5"/>
      <c r="N31" s="5"/>
      <c r="O31" s="5"/>
      <c r="P31" s="6"/>
    </row>
    <row r="32" spans="7:16" ht="20.100000000000001" customHeight="1" x14ac:dyDescent="0.25">
      <c r="G32" s="4"/>
      <c r="H32" s="5"/>
      <c r="I32" s="5"/>
      <c r="J32" s="5"/>
      <c r="K32" s="11"/>
      <c r="L32" s="5"/>
      <c r="M32" s="5"/>
      <c r="N32" s="5"/>
      <c r="O32" s="5"/>
      <c r="P32" s="6"/>
    </row>
    <row r="33" spans="7:16" ht="20.100000000000001" customHeight="1" x14ac:dyDescent="0.25">
      <c r="G33" s="4"/>
      <c r="H33" s="5"/>
      <c r="I33" s="5"/>
      <c r="J33" s="5"/>
      <c r="K33" s="11"/>
      <c r="L33" s="5"/>
      <c r="M33" s="5"/>
      <c r="N33" s="5"/>
      <c r="O33" s="5"/>
      <c r="P33" s="6"/>
    </row>
    <row r="34" spans="7:16" ht="20.100000000000001" customHeight="1" x14ac:dyDescent="0.25">
      <c r="G34" s="4"/>
      <c r="H34" s="13"/>
      <c r="I34" s="5"/>
      <c r="J34" s="5"/>
      <c r="K34" s="11"/>
      <c r="L34" s="5"/>
      <c r="M34" s="5"/>
      <c r="N34" s="5"/>
      <c r="O34" s="5"/>
      <c r="P34" s="6"/>
    </row>
    <row r="35" spans="7:16" ht="20.100000000000001" customHeight="1" x14ac:dyDescent="0.25">
      <c r="G35" s="4"/>
      <c r="H35" s="13"/>
      <c r="I35" s="5"/>
      <c r="J35" s="5"/>
      <c r="K35" s="11"/>
      <c r="L35" s="5"/>
      <c r="M35" s="5"/>
      <c r="N35" s="5"/>
      <c r="O35" s="5"/>
      <c r="P35" s="6"/>
    </row>
    <row r="36" spans="7:16" ht="20.100000000000001" customHeight="1" x14ac:dyDescent="0.25">
      <c r="G36" s="4"/>
      <c r="H36" s="13"/>
      <c r="I36" s="5"/>
      <c r="J36" s="5"/>
      <c r="K36" s="11"/>
      <c r="L36" s="5"/>
      <c r="M36" s="5"/>
      <c r="N36" s="5"/>
      <c r="O36" s="5"/>
      <c r="P36" s="6"/>
    </row>
    <row r="37" spans="7:16" ht="20.100000000000001" customHeight="1" x14ac:dyDescent="0.25">
      <c r="G37" s="4"/>
      <c r="H37" s="13"/>
      <c r="I37" s="5"/>
      <c r="J37" s="5"/>
      <c r="K37" s="11"/>
      <c r="L37" s="5"/>
      <c r="M37" s="5"/>
      <c r="N37" s="5"/>
      <c r="O37" s="5"/>
      <c r="P37" s="6"/>
    </row>
    <row r="38" spans="7:16" ht="20.100000000000001" customHeight="1" x14ac:dyDescent="0.25">
      <c r="G38" s="4"/>
      <c r="H38" s="13"/>
      <c r="I38" s="5"/>
      <c r="J38" s="5"/>
      <c r="K38" s="11"/>
      <c r="L38" s="5"/>
      <c r="M38" s="5"/>
      <c r="N38" s="5"/>
      <c r="O38" s="5"/>
      <c r="P38" s="6"/>
    </row>
    <row r="39" spans="7:16" ht="20.100000000000001" customHeight="1" x14ac:dyDescent="0.25">
      <c r="G39" s="4"/>
      <c r="H39" s="5"/>
      <c r="I39" s="5"/>
      <c r="J39" s="5"/>
      <c r="K39" s="11"/>
      <c r="L39" s="5"/>
      <c r="M39" s="5"/>
      <c r="N39" s="5"/>
      <c r="O39" s="5"/>
      <c r="P39" s="6"/>
    </row>
    <row r="40" spans="7:16" ht="20.100000000000001" customHeight="1" x14ac:dyDescent="0.25">
      <c r="G40" s="4"/>
      <c r="H40" s="5"/>
      <c r="I40" s="5"/>
      <c r="J40" s="5"/>
      <c r="K40" s="11"/>
      <c r="L40" s="5"/>
      <c r="M40" s="5"/>
      <c r="N40" s="5"/>
      <c r="O40" s="5"/>
      <c r="P40" s="6"/>
    </row>
    <row r="41" spans="7:16" ht="20.100000000000001" customHeight="1" x14ac:dyDescent="0.25">
      <c r="G41" s="4"/>
      <c r="H41" s="5"/>
      <c r="I41" s="5"/>
      <c r="J41" s="5"/>
      <c r="K41" s="11"/>
      <c r="L41" s="5"/>
      <c r="M41" s="5"/>
      <c r="N41" s="5"/>
      <c r="O41" s="5"/>
      <c r="P41" s="6"/>
    </row>
    <row r="42" spans="7:16" ht="20.100000000000001" customHeight="1" x14ac:dyDescent="0.25">
      <c r="G42" s="4"/>
      <c r="H42" s="5"/>
      <c r="I42" s="5"/>
      <c r="J42" s="5"/>
      <c r="K42" s="11"/>
      <c r="L42" s="5"/>
      <c r="M42" s="5"/>
      <c r="N42" s="5"/>
      <c r="O42" s="5"/>
      <c r="P42" s="6"/>
    </row>
    <row r="43" spans="7:16" ht="20.100000000000001" customHeight="1" x14ac:dyDescent="0.25">
      <c r="G43" s="4"/>
      <c r="H43" s="5"/>
      <c r="I43" s="5"/>
      <c r="J43" s="5"/>
      <c r="K43" s="11"/>
      <c r="L43" s="5"/>
      <c r="M43" s="5"/>
      <c r="N43" s="5"/>
      <c r="O43" s="5"/>
      <c r="P43" s="6"/>
    </row>
    <row r="44" spans="7:16" ht="20.100000000000001" customHeight="1" x14ac:dyDescent="0.25">
      <c r="G44" s="4"/>
      <c r="H44" s="5"/>
      <c r="I44" s="5"/>
      <c r="J44" s="5"/>
      <c r="K44" s="11"/>
      <c r="L44" s="5"/>
      <c r="M44" s="5"/>
      <c r="N44" s="5"/>
      <c r="O44" s="5"/>
      <c r="P44" s="6"/>
    </row>
    <row r="45" spans="7:16" ht="20.100000000000001" customHeight="1" x14ac:dyDescent="0.25">
      <c r="G45" s="4"/>
      <c r="H45" s="5"/>
      <c r="I45" s="5"/>
      <c r="J45" s="5"/>
      <c r="K45" s="11"/>
      <c r="L45" s="5"/>
      <c r="M45" s="5"/>
      <c r="N45" s="5"/>
      <c r="O45" s="5"/>
      <c r="P45" s="6"/>
    </row>
    <row r="46" spans="7:16" ht="20.100000000000001" customHeight="1" x14ac:dyDescent="0.25">
      <c r="G46" s="4"/>
      <c r="H46" s="5"/>
      <c r="I46" s="5"/>
      <c r="J46" s="5"/>
      <c r="K46" s="11"/>
      <c r="L46" s="5"/>
      <c r="M46" s="5"/>
      <c r="N46" s="5"/>
      <c r="O46" s="5"/>
      <c r="P46" s="6"/>
    </row>
    <row r="47" spans="7:16" ht="20.100000000000001" customHeight="1" x14ac:dyDescent="0.25">
      <c r="G47" s="4"/>
      <c r="H47" s="5"/>
      <c r="I47" s="5"/>
      <c r="J47" s="5"/>
      <c r="K47" s="11"/>
      <c r="L47" s="5"/>
      <c r="M47" s="5"/>
      <c r="N47" s="5"/>
      <c r="O47" s="5"/>
      <c r="P47" s="6"/>
    </row>
    <row r="48" spans="7:16" ht="20.100000000000001" customHeight="1" x14ac:dyDescent="0.25">
      <c r="G48" s="4"/>
      <c r="H48" s="5"/>
      <c r="I48" s="5"/>
      <c r="J48" s="5"/>
      <c r="K48" s="11"/>
      <c r="L48" s="5"/>
      <c r="M48" s="5"/>
      <c r="N48" s="5"/>
      <c r="O48" s="5"/>
      <c r="P48" s="6"/>
    </row>
    <row r="49" spans="7:16" ht="20.100000000000001" customHeight="1" x14ac:dyDescent="0.25">
      <c r="G49" s="4"/>
      <c r="H49" s="5"/>
      <c r="I49" s="5"/>
      <c r="J49" s="5"/>
      <c r="K49" s="11"/>
      <c r="L49" s="5"/>
      <c r="M49" s="5"/>
      <c r="N49" s="5"/>
      <c r="O49" s="5"/>
      <c r="P49" s="6"/>
    </row>
    <row r="50" spans="7:16" ht="20.100000000000001" customHeight="1" x14ac:dyDescent="0.25">
      <c r="G50" s="4"/>
      <c r="H50" s="5"/>
      <c r="I50" s="5"/>
      <c r="J50" s="5"/>
      <c r="K50" s="11"/>
      <c r="L50" s="5"/>
      <c r="M50" s="5"/>
      <c r="N50" s="5"/>
      <c r="O50" s="5"/>
      <c r="P50" s="6"/>
    </row>
    <row r="51" spans="7:16" ht="20.100000000000001" customHeight="1" x14ac:dyDescent="0.25">
      <c r="G51" s="4"/>
      <c r="H51" s="5"/>
      <c r="I51" s="5"/>
      <c r="J51" s="5"/>
      <c r="K51" s="11"/>
      <c r="L51" s="5"/>
      <c r="M51" s="5"/>
      <c r="N51" s="5"/>
      <c r="O51" s="5"/>
      <c r="P51" s="6"/>
    </row>
    <row r="52" spans="7:16" ht="20.100000000000001" customHeight="1" x14ac:dyDescent="0.25">
      <c r="G52" s="4"/>
      <c r="H52" s="5"/>
      <c r="I52" s="5"/>
      <c r="J52" s="5"/>
      <c r="K52" s="11"/>
      <c r="L52" s="5"/>
      <c r="M52" s="5"/>
      <c r="N52" s="5"/>
      <c r="O52" s="5"/>
      <c r="P52" s="6"/>
    </row>
    <row r="53" spans="7:16" ht="20.100000000000001" customHeight="1" x14ac:dyDescent="0.25">
      <c r="G53" s="4"/>
      <c r="H53" s="5"/>
      <c r="I53" s="5"/>
      <c r="J53" s="5"/>
      <c r="K53" s="11"/>
      <c r="L53" s="5"/>
      <c r="M53" s="5"/>
      <c r="N53" s="5"/>
      <c r="O53" s="5"/>
      <c r="P53" s="6"/>
    </row>
    <row r="54" spans="7:16" ht="20.100000000000001" customHeight="1" x14ac:dyDescent="0.25">
      <c r="G54" s="4"/>
      <c r="H54" s="5"/>
      <c r="I54" s="5"/>
      <c r="J54" s="5"/>
      <c r="K54" s="11"/>
      <c r="L54" s="5"/>
      <c r="M54" s="5"/>
      <c r="N54" s="5"/>
      <c r="O54" s="5"/>
      <c r="P54" s="6"/>
    </row>
    <row r="55" spans="7:16" ht="20.100000000000001" customHeight="1" thickBot="1" x14ac:dyDescent="0.3">
      <c r="G55" s="7"/>
      <c r="H55" s="8"/>
      <c r="I55" s="8"/>
      <c r="J55" s="8"/>
      <c r="K55" s="12"/>
      <c r="L55" s="8"/>
      <c r="M55" s="8"/>
      <c r="N55" s="8"/>
      <c r="O55" s="8"/>
      <c r="P55" s="9"/>
    </row>
    <row r="56" spans="7:16" ht="20.100000000000001" customHeight="1" x14ac:dyDescent="0.25"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7:16" ht="20.100000000000001" customHeight="1" x14ac:dyDescent="0.25"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7:16" ht="20.100000000000001" customHeight="1" x14ac:dyDescent="0.25"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7:16" ht="20.100000000000001" customHeight="1" x14ac:dyDescent="0.25"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7:16" ht="20.100000000000001" customHeight="1" x14ac:dyDescent="0.25"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7:16" ht="20.100000000000001" customHeight="1" x14ac:dyDescent="0.25"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7:16" ht="20.100000000000001" customHeight="1" x14ac:dyDescent="0.25"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7:16" ht="20.100000000000001" customHeight="1" x14ac:dyDescent="0.25"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7:16" ht="20.100000000000001" customHeight="1" x14ac:dyDescent="0.25"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7:16" ht="20.100000000000001" customHeight="1" x14ac:dyDescent="0.25">
      <c r="G65" s="10"/>
      <c r="H65" s="10"/>
      <c r="I65" s="10"/>
      <c r="J65" s="10"/>
      <c r="K65" s="10"/>
      <c r="L65" s="10"/>
      <c r="M65" s="10"/>
      <c r="N65" s="10"/>
      <c r="O65" s="10"/>
      <c r="P65" s="10"/>
    </row>
  </sheetData>
  <mergeCells count="1">
    <mergeCell ref="G4:P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07DDA-DFAB-43CF-B2A5-3EFD550218E0}">
  <dimension ref="A1:AE400"/>
  <sheetViews>
    <sheetView topLeftCell="A57" zoomScaleNormal="100" workbookViewId="0">
      <selection activeCell="F78" sqref="F78"/>
    </sheetView>
  </sheetViews>
  <sheetFormatPr defaultRowHeight="15" x14ac:dyDescent="0.25"/>
  <cols>
    <col min="1" max="2" width="8.85546875" customWidth="1"/>
    <col min="3" max="3" width="9.5703125" bestFit="1" customWidth="1"/>
    <col min="15" max="15" width="9.5703125" bestFit="1" customWidth="1"/>
    <col min="22" max="22" width="9.85546875" customWidth="1"/>
    <col min="28" max="28" width="9.5703125" bestFit="1" customWidth="1"/>
  </cols>
  <sheetData>
    <row r="1" spans="1:31" ht="15.75" thickBot="1" x14ac:dyDescent="0.3">
      <c r="A1" s="53" t="s">
        <v>63</v>
      </c>
      <c r="B1" s="54"/>
      <c r="C1" s="54"/>
      <c r="D1" s="55"/>
    </row>
    <row r="2" spans="1:31" ht="15.75" thickBot="1" x14ac:dyDescent="0.3">
      <c r="A2" s="56"/>
      <c r="B2" s="57"/>
      <c r="C2" s="57"/>
      <c r="D2" s="58"/>
      <c r="U2" s="51" t="s">
        <v>52</v>
      </c>
      <c r="V2" s="52"/>
    </row>
    <row r="3" spans="1:31" x14ac:dyDescent="0.25">
      <c r="A3" s="59"/>
      <c r="B3" s="59"/>
      <c r="U3" s="17" t="s">
        <v>53</v>
      </c>
      <c r="V3" s="18" t="s">
        <v>58</v>
      </c>
    </row>
    <row r="4" spans="1:31" x14ac:dyDescent="0.25">
      <c r="A4" s="45" t="s">
        <v>67</v>
      </c>
      <c r="B4" s="45"/>
      <c r="C4" s="45"/>
      <c r="K4" s="16" t="s">
        <v>0</v>
      </c>
      <c r="L4">
        <v>848</v>
      </c>
      <c r="M4" t="s">
        <v>349</v>
      </c>
      <c r="O4" s="23">
        <f>M17+M23</f>
        <v>189</v>
      </c>
      <c r="P4" t="s">
        <v>11</v>
      </c>
      <c r="Q4" t="s">
        <v>112</v>
      </c>
      <c r="U4" s="17" t="s">
        <v>54</v>
      </c>
      <c r="V4" s="18" t="s">
        <v>59</v>
      </c>
    </row>
    <row r="5" spans="1:31" x14ac:dyDescent="0.25">
      <c r="A5" s="43" t="s">
        <v>64</v>
      </c>
      <c r="B5" s="43"/>
      <c r="C5">
        <v>66</v>
      </c>
      <c r="E5" s="16" t="s">
        <v>72</v>
      </c>
      <c r="F5" s="60">
        <f>C8*(0.5*C7)</f>
        <v>132</v>
      </c>
      <c r="G5" s="60"/>
      <c r="H5" t="s">
        <v>18</v>
      </c>
      <c r="K5" s="16" t="s">
        <v>0</v>
      </c>
      <c r="L5">
        <v>519</v>
      </c>
      <c r="M5" t="s">
        <v>90</v>
      </c>
      <c r="O5" s="23">
        <f>F5+F10</f>
        <v>180</v>
      </c>
      <c r="P5" t="s">
        <v>18</v>
      </c>
      <c r="Q5" t="s">
        <v>110</v>
      </c>
      <c r="U5" s="17" t="s">
        <v>55</v>
      </c>
      <c r="V5" s="18" t="s">
        <v>60</v>
      </c>
    </row>
    <row r="6" spans="1:31" x14ac:dyDescent="0.25">
      <c r="A6" s="43" t="s">
        <v>65</v>
      </c>
      <c r="B6" s="43"/>
      <c r="C6">
        <v>66</v>
      </c>
      <c r="K6" s="16" t="s">
        <v>0</v>
      </c>
      <c r="L6">
        <v>519</v>
      </c>
      <c r="M6" t="s">
        <v>127</v>
      </c>
      <c r="O6">
        <f>F14</f>
        <v>151</v>
      </c>
      <c r="P6" t="s">
        <v>27</v>
      </c>
      <c r="Q6" t="s">
        <v>111</v>
      </c>
      <c r="U6" s="17" t="s">
        <v>56</v>
      </c>
      <c r="V6" s="18" t="s">
        <v>61</v>
      </c>
    </row>
    <row r="7" spans="1:31" ht="18.75" thickBot="1" x14ac:dyDescent="0.4">
      <c r="A7" s="43" t="s">
        <v>66</v>
      </c>
      <c r="B7" s="43"/>
      <c r="C7">
        <f>SUM(C5:C6)</f>
        <v>132</v>
      </c>
      <c r="K7" s="16" t="s">
        <v>0</v>
      </c>
      <c r="L7">
        <v>848</v>
      </c>
      <c r="M7" t="s">
        <v>91</v>
      </c>
      <c r="O7">
        <v>1305</v>
      </c>
      <c r="P7" t="s">
        <v>11</v>
      </c>
      <c r="Q7" t="s">
        <v>92</v>
      </c>
      <c r="U7" s="19" t="s">
        <v>57</v>
      </c>
      <c r="V7" s="20" t="s">
        <v>62</v>
      </c>
    </row>
    <row r="8" spans="1:31" x14ac:dyDescent="0.25">
      <c r="A8" s="43" t="s">
        <v>68</v>
      </c>
      <c r="B8" s="43"/>
      <c r="C8">
        <v>2</v>
      </c>
      <c r="D8" t="s">
        <v>18</v>
      </c>
      <c r="K8" s="16" t="s">
        <v>0</v>
      </c>
      <c r="L8">
        <v>848</v>
      </c>
      <c r="M8" t="s">
        <v>93</v>
      </c>
      <c r="O8">
        <f>ROUNDUP(O7+2*(C23*20/9),0)</f>
        <v>1421</v>
      </c>
      <c r="P8" t="s">
        <v>11</v>
      </c>
      <c r="Q8" t="s">
        <v>94</v>
      </c>
    </row>
    <row r="9" spans="1:31" ht="15.6" customHeight="1" x14ac:dyDescent="0.25">
      <c r="A9" s="43"/>
      <c r="B9" s="43"/>
      <c r="K9" s="16" t="s">
        <v>0</v>
      </c>
      <c r="L9">
        <v>519</v>
      </c>
      <c r="M9" t="s">
        <v>128</v>
      </c>
      <c r="O9">
        <f>F27+F32</f>
        <v>113</v>
      </c>
      <c r="P9" t="s">
        <v>18</v>
      </c>
      <c r="Q9" t="s">
        <v>129</v>
      </c>
    </row>
    <row r="10" spans="1:31" x14ac:dyDescent="0.25">
      <c r="A10" s="43" t="s">
        <v>71</v>
      </c>
      <c r="B10" s="43"/>
      <c r="C10">
        <v>6</v>
      </c>
      <c r="E10" s="16" t="s">
        <v>73</v>
      </c>
      <c r="F10" s="42">
        <f>(C12*C10)+(C12*C11)</f>
        <v>48</v>
      </c>
      <c r="G10" s="42"/>
      <c r="H10" t="s">
        <v>18</v>
      </c>
    </row>
    <row r="11" spans="1:31" x14ac:dyDescent="0.25">
      <c r="A11" s="43" t="s">
        <v>70</v>
      </c>
      <c r="B11" s="43"/>
      <c r="C11">
        <v>6</v>
      </c>
    </row>
    <row r="12" spans="1:31" x14ac:dyDescent="0.25">
      <c r="A12" s="43" t="s">
        <v>69</v>
      </c>
      <c r="B12" s="43"/>
      <c r="C12">
        <v>4</v>
      </c>
      <c r="D12" t="s">
        <v>18</v>
      </c>
      <c r="J12" s="22"/>
      <c r="L12" s="15">
        <v>848</v>
      </c>
      <c r="T12" t="s">
        <v>377</v>
      </c>
      <c r="AA12" t="s">
        <v>383</v>
      </c>
    </row>
    <row r="13" spans="1:31" x14ac:dyDescent="0.25">
      <c r="A13" s="43"/>
      <c r="B13" s="43"/>
      <c r="T13" t="s">
        <v>373</v>
      </c>
      <c r="U13">
        <f>F17+F23</f>
        <v>1696</v>
      </c>
      <c r="V13" t="s">
        <v>18</v>
      </c>
      <c r="W13" t="s">
        <v>89</v>
      </c>
      <c r="X13">
        <f>U13/9</f>
        <v>188.44444444444446</v>
      </c>
      <c r="Y13" t="s">
        <v>11</v>
      </c>
      <c r="AA13" s="16" t="s">
        <v>384</v>
      </c>
      <c r="AB13">
        <f>O7*9</f>
        <v>11745</v>
      </c>
      <c r="AC13" t="s">
        <v>18</v>
      </c>
    </row>
    <row r="14" spans="1:31" x14ac:dyDescent="0.25">
      <c r="A14" s="43" t="s">
        <v>74</v>
      </c>
      <c r="B14" s="43"/>
      <c r="C14">
        <f>26+10+11+6+10+9+20+3+3+8+12+11</f>
        <v>129</v>
      </c>
      <c r="D14" t="s">
        <v>76</v>
      </c>
      <c r="E14" s="16" t="s">
        <v>77</v>
      </c>
      <c r="F14" s="42">
        <f>SUM(C14+C15)</f>
        <v>151</v>
      </c>
      <c r="G14" s="42"/>
      <c r="H14" t="s">
        <v>76</v>
      </c>
      <c r="T14" t="s">
        <v>374</v>
      </c>
      <c r="U14">
        <f>U13*0.75</f>
        <v>1272</v>
      </c>
      <c r="V14" t="s">
        <v>18</v>
      </c>
      <c r="W14" t="s">
        <v>89</v>
      </c>
      <c r="X14">
        <f>U14/9</f>
        <v>141.33333333333334</v>
      </c>
      <c r="Y14" t="s">
        <v>11</v>
      </c>
      <c r="AA14" t="s">
        <v>385</v>
      </c>
      <c r="AB14">
        <f>F17</f>
        <v>1592</v>
      </c>
      <c r="AC14" t="s">
        <v>18</v>
      </c>
    </row>
    <row r="15" spans="1:31" x14ac:dyDescent="0.25">
      <c r="A15" s="43" t="s">
        <v>75</v>
      </c>
      <c r="B15" s="43"/>
      <c r="C15">
        <f>6+8+4+4</f>
        <v>22</v>
      </c>
      <c r="D15" t="s">
        <v>76</v>
      </c>
      <c r="T15" t="s">
        <v>375</v>
      </c>
      <c r="U15" s="22">
        <f>2.5/12</f>
        <v>0.20833333333333334</v>
      </c>
      <c r="V15" t="s">
        <v>27</v>
      </c>
      <c r="AA15" t="s">
        <v>386</v>
      </c>
      <c r="AB15" s="22">
        <f>AB14/AB13</f>
        <v>0.13554704129416772</v>
      </c>
      <c r="AC15" t="s">
        <v>387</v>
      </c>
      <c r="AD15" t="s">
        <v>388</v>
      </c>
    </row>
    <row r="16" spans="1:31" x14ac:dyDescent="0.25">
      <c r="A16" s="43"/>
      <c r="B16" s="43"/>
      <c r="T16" s="16" t="s">
        <v>376</v>
      </c>
      <c r="U16">
        <f>U14*U15</f>
        <v>265</v>
      </c>
      <c r="V16" t="s">
        <v>109</v>
      </c>
      <c r="W16" t="s">
        <v>89</v>
      </c>
      <c r="X16" s="21">
        <f>ROUNDUP(U16/27,0)</f>
        <v>10</v>
      </c>
      <c r="Y16" t="s">
        <v>13</v>
      </c>
      <c r="AA16" s="16" t="s">
        <v>389</v>
      </c>
      <c r="AB16">
        <f>AB15*O7</f>
        <v>176.88888888888889</v>
      </c>
      <c r="AC16" t="s">
        <v>390</v>
      </c>
      <c r="AD16" s="21">
        <v>180</v>
      </c>
      <c r="AE16" t="s">
        <v>11</v>
      </c>
    </row>
    <row r="17" spans="1:28" x14ac:dyDescent="0.25">
      <c r="A17" s="43" t="s">
        <v>78</v>
      </c>
      <c r="B17" s="43"/>
      <c r="C17">
        <v>0</v>
      </c>
      <c r="D17" t="s">
        <v>18</v>
      </c>
      <c r="E17" s="16" t="s">
        <v>83</v>
      </c>
      <c r="F17" s="42">
        <f>SUM(C17:C21)</f>
        <v>1592</v>
      </c>
      <c r="G17" s="42"/>
      <c r="H17" t="s">
        <v>18</v>
      </c>
      <c r="J17">
        <f>F17</f>
        <v>1592</v>
      </c>
      <c r="K17" t="s">
        <v>18</v>
      </c>
      <c r="L17" s="15" t="s">
        <v>89</v>
      </c>
      <c r="M17" s="21">
        <f>ROUNDUP(J17/9,0)</f>
        <v>177</v>
      </c>
      <c r="N17" t="s">
        <v>11</v>
      </c>
    </row>
    <row r="18" spans="1:28" x14ac:dyDescent="0.25">
      <c r="A18" s="43" t="s">
        <v>79</v>
      </c>
      <c r="B18" s="43"/>
      <c r="C18">
        <f>(22*26)+(15*18)+(80)+(2)</f>
        <v>924</v>
      </c>
      <c r="D18" t="s">
        <v>18</v>
      </c>
      <c r="L18" s="15"/>
      <c r="T18" t="s">
        <v>378</v>
      </c>
    </row>
    <row r="19" spans="1:28" x14ac:dyDescent="0.25">
      <c r="A19" s="43" t="s">
        <v>80</v>
      </c>
      <c r="B19" s="43"/>
      <c r="C19">
        <f>(22*12)</f>
        <v>264</v>
      </c>
      <c r="D19" t="s">
        <v>18</v>
      </c>
      <c r="L19" s="15"/>
      <c r="T19" t="s">
        <v>379</v>
      </c>
      <c r="U19">
        <f>F17</f>
        <v>1592</v>
      </c>
      <c r="V19" t="s">
        <v>125</v>
      </c>
      <c r="X19" s="16" t="s">
        <v>382</v>
      </c>
      <c r="Y19">
        <f>U20*U21</f>
        <v>112.76666666666668</v>
      </c>
      <c r="Z19" t="s">
        <v>109</v>
      </c>
    </row>
    <row r="20" spans="1:28" x14ac:dyDescent="0.25">
      <c r="A20" s="43" t="s">
        <v>81</v>
      </c>
      <c r="B20" s="43"/>
      <c r="C20">
        <f>8+8+6+2+6+4+10+6+2+12+100</f>
        <v>164</v>
      </c>
      <c r="D20" t="s">
        <v>18</v>
      </c>
      <c r="L20" s="15"/>
      <c r="T20" t="s">
        <v>380</v>
      </c>
      <c r="U20">
        <f>U19*0.1</f>
        <v>159.20000000000002</v>
      </c>
      <c r="V20" t="s">
        <v>125</v>
      </c>
      <c r="Y20" s="21">
        <f>ROUND(Y19/27,0)</f>
        <v>4</v>
      </c>
      <c r="Z20" t="s">
        <v>13</v>
      </c>
    </row>
    <row r="21" spans="1:28" x14ac:dyDescent="0.25">
      <c r="A21" s="43" t="s">
        <v>82</v>
      </c>
      <c r="B21" s="43"/>
      <c r="C21">
        <f>121+24+80+4+4+4+1+2</f>
        <v>240</v>
      </c>
      <c r="D21" t="s">
        <v>18</v>
      </c>
      <c r="L21" s="15"/>
      <c r="T21" t="s">
        <v>381</v>
      </c>
      <c r="U21">
        <f>8.5/12</f>
        <v>0.70833333333333337</v>
      </c>
      <c r="V21" t="s">
        <v>87</v>
      </c>
    </row>
    <row r="22" spans="1:28" x14ac:dyDescent="0.25">
      <c r="A22" s="43"/>
      <c r="B22" s="43"/>
      <c r="L22" s="15"/>
    </row>
    <row r="23" spans="1:28" x14ac:dyDescent="0.25">
      <c r="A23" s="43" t="s">
        <v>84</v>
      </c>
      <c r="B23" s="43"/>
      <c r="C23">
        <v>26</v>
      </c>
      <c r="D23" t="s">
        <v>87</v>
      </c>
      <c r="E23" s="16" t="s">
        <v>88</v>
      </c>
      <c r="F23" s="42">
        <f>(C23*C25)+(C24*C25)</f>
        <v>104</v>
      </c>
      <c r="G23" s="42"/>
      <c r="H23" t="s">
        <v>18</v>
      </c>
      <c r="J23">
        <f>F23</f>
        <v>104</v>
      </c>
      <c r="K23" t="s">
        <v>18</v>
      </c>
      <c r="L23" s="15" t="s">
        <v>89</v>
      </c>
      <c r="M23" s="21">
        <f>ROUNDUP(J23/9,0)</f>
        <v>12</v>
      </c>
      <c r="N23" t="s">
        <v>11</v>
      </c>
      <c r="S23" s="15" t="s">
        <v>121</v>
      </c>
      <c r="U23" s="15" t="s">
        <v>122</v>
      </c>
      <c r="V23" s="15" t="s">
        <v>124</v>
      </c>
      <c r="Z23" s="25" t="s">
        <v>409</v>
      </c>
    </row>
    <row r="24" spans="1:28" x14ac:dyDescent="0.25">
      <c r="A24" s="43" t="s">
        <v>85</v>
      </c>
      <c r="B24" s="43"/>
      <c r="C24">
        <v>26</v>
      </c>
      <c r="D24" t="s">
        <v>87</v>
      </c>
      <c r="P24" s="48" t="s">
        <v>123</v>
      </c>
      <c r="Q24" s="48"/>
      <c r="R24" t="s">
        <v>114</v>
      </c>
      <c r="S24">
        <v>5</v>
      </c>
      <c r="T24" s="15" t="s">
        <v>113</v>
      </c>
      <c r="U24">
        <v>4</v>
      </c>
      <c r="V24">
        <f>S24*U24</f>
        <v>20</v>
      </c>
      <c r="W24" t="s">
        <v>125</v>
      </c>
      <c r="Z24" s="16" t="s">
        <v>410</v>
      </c>
      <c r="AA24">
        <v>4</v>
      </c>
    </row>
    <row r="25" spans="1:28" x14ac:dyDescent="0.25">
      <c r="A25" s="43" t="s">
        <v>86</v>
      </c>
      <c r="B25" s="43"/>
      <c r="C25">
        <v>2</v>
      </c>
      <c r="D25" t="s">
        <v>87</v>
      </c>
      <c r="P25" s="48"/>
      <c r="Q25" s="48"/>
      <c r="R25" t="s">
        <v>114</v>
      </c>
      <c r="S25">
        <v>2</v>
      </c>
      <c r="T25" s="15" t="s">
        <v>113</v>
      </c>
      <c r="U25">
        <v>1</v>
      </c>
      <c r="V25">
        <f t="shared" ref="V25:V33" si="0">S25*U25</f>
        <v>2</v>
      </c>
      <c r="W25" t="s">
        <v>125</v>
      </c>
      <c r="Z25" s="16" t="s">
        <v>411</v>
      </c>
      <c r="AA25">
        <v>8.5</v>
      </c>
      <c r="AB25" t="s">
        <v>27</v>
      </c>
    </row>
    <row r="26" spans="1:28" x14ac:dyDescent="0.25">
      <c r="A26" s="43"/>
      <c r="B26" s="43"/>
      <c r="P26" s="48"/>
      <c r="Q26" s="48"/>
      <c r="R26" t="s">
        <v>114</v>
      </c>
      <c r="S26">
        <v>1</v>
      </c>
      <c r="T26" s="15" t="s">
        <v>113</v>
      </c>
      <c r="U26">
        <v>1</v>
      </c>
      <c r="V26">
        <f t="shared" si="0"/>
        <v>1</v>
      </c>
      <c r="W26" t="s">
        <v>125</v>
      </c>
      <c r="Z26" t="s">
        <v>412</v>
      </c>
      <c r="AA26">
        <v>105</v>
      </c>
      <c r="AB26" t="s">
        <v>27</v>
      </c>
    </row>
    <row r="27" spans="1:28" x14ac:dyDescent="0.25">
      <c r="A27" s="43" t="s">
        <v>97</v>
      </c>
      <c r="B27" s="43"/>
      <c r="C27">
        <f>5*4</f>
        <v>20</v>
      </c>
      <c r="D27" t="s">
        <v>18</v>
      </c>
      <c r="E27" t="s">
        <v>96</v>
      </c>
      <c r="F27" s="42">
        <f>SUM(C27:C28)</f>
        <v>26</v>
      </c>
      <c r="G27" s="42"/>
      <c r="H27" t="s">
        <v>18</v>
      </c>
      <c r="P27" s="48"/>
      <c r="Q27" s="48"/>
      <c r="R27" t="s">
        <v>115</v>
      </c>
      <c r="S27">
        <v>4</v>
      </c>
      <c r="T27" s="15" t="s">
        <v>113</v>
      </c>
      <c r="U27">
        <v>3</v>
      </c>
      <c r="V27">
        <f t="shared" si="0"/>
        <v>12</v>
      </c>
      <c r="W27" t="s">
        <v>125</v>
      </c>
      <c r="Z27" t="s">
        <v>413</v>
      </c>
      <c r="AA27">
        <v>109.5</v>
      </c>
      <c r="AB27" t="s">
        <v>27</v>
      </c>
    </row>
    <row r="28" spans="1:28" x14ac:dyDescent="0.25">
      <c r="A28" s="43" t="s">
        <v>99</v>
      </c>
      <c r="B28" s="43"/>
      <c r="C28">
        <f>(2*1)+(2*1)+(2*1)</f>
        <v>6</v>
      </c>
      <c r="D28" t="s">
        <v>18</v>
      </c>
      <c r="J28" t="s">
        <v>356</v>
      </c>
      <c r="P28" s="48"/>
      <c r="Q28" s="48"/>
      <c r="R28" t="s">
        <v>116</v>
      </c>
      <c r="S28">
        <v>6</v>
      </c>
      <c r="T28" s="15" t="s">
        <v>113</v>
      </c>
      <c r="U28">
        <v>2.5</v>
      </c>
      <c r="V28">
        <f t="shared" si="0"/>
        <v>15</v>
      </c>
      <c r="W28" t="s">
        <v>125</v>
      </c>
    </row>
    <row r="29" spans="1:28" x14ac:dyDescent="0.25">
      <c r="A29" s="43"/>
      <c r="B29" s="43"/>
      <c r="J29" s="16" t="s">
        <v>357</v>
      </c>
      <c r="K29">
        <v>3</v>
      </c>
      <c r="M29" t="s">
        <v>362</v>
      </c>
      <c r="N29">
        <f>4/12</f>
        <v>0.33333333333333331</v>
      </c>
      <c r="O29" t="s">
        <v>27</v>
      </c>
      <c r="P29" s="48"/>
      <c r="Q29" s="48"/>
      <c r="R29" t="s">
        <v>117</v>
      </c>
      <c r="S29">
        <v>4</v>
      </c>
      <c r="T29" s="15" t="s">
        <v>113</v>
      </c>
      <c r="U29">
        <v>2</v>
      </c>
      <c r="V29">
        <f t="shared" si="0"/>
        <v>8</v>
      </c>
      <c r="W29" t="s">
        <v>125</v>
      </c>
      <c r="Z29" t="s">
        <v>414</v>
      </c>
      <c r="AA29" s="21">
        <f>AA24*AA25*(AA26+AA27)</f>
        <v>7293</v>
      </c>
      <c r="AB29" t="s">
        <v>18</v>
      </c>
    </row>
    <row r="30" spans="1:28" x14ac:dyDescent="0.25">
      <c r="A30" s="43" t="s">
        <v>98</v>
      </c>
      <c r="B30" s="43"/>
      <c r="C30">
        <f>1.25*(40)</f>
        <v>50</v>
      </c>
      <c r="D30" t="s">
        <v>87</v>
      </c>
      <c r="E30" t="s">
        <v>100</v>
      </c>
      <c r="F30" s="42">
        <f>ROUNDUP(C30,0)</f>
        <v>50</v>
      </c>
      <c r="G30" s="42"/>
      <c r="H30" t="s">
        <v>27</v>
      </c>
      <c r="J30" s="16" t="s">
        <v>358</v>
      </c>
      <c r="K30">
        <v>8.16</v>
      </c>
      <c r="L30" t="s">
        <v>361</v>
      </c>
      <c r="M30" t="s">
        <v>364</v>
      </c>
      <c r="N30">
        <f>4/12</f>
        <v>0.33333333333333331</v>
      </c>
      <c r="O30" t="s">
        <v>27</v>
      </c>
      <c r="P30" s="48"/>
      <c r="Q30" s="48"/>
      <c r="R30" t="s">
        <v>118</v>
      </c>
      <c r="S30">
        <v>3</v>
      </c>
      <c r="T30" s="15" t="s">
        <v>113</v>
      </c>
      <c r="U30">
        <v>1</v>
      </c>
      <c r="V30">
        <f t="shared" si="0"/>
        <v>3</v>
      </c>
      <c r="W30" t="s">
        <v>125</v>
      </c>
    </row>
    <row r="31" spans="1:28" x14ac:dyDescent="0.25">
      <c r="A31" s="43"/>
      <c r="B31" s="43"/>
      <c r="J31" s="16" t="s">
        <v>359</v>
      </c>
      <c r="K31">
        <v>8.5</v>
      </c>
      <c r="L31" t="s">
        <v>27</v>
      </c>
      <c r="M31" t="s">
        <v>363</v>
      </c>
      <c r="N31">
        <f>(0.313)/12</f>
        <v>2.6083333333333333E-2</v>
      </c>
      <c r="O31" t="s">
        <v>27</v>
      </c>
      <c r="P31" s="48"/>
      <c r="Q31" s="48"/>
      <c r="R31" t="s">
        <v>119</v>
      </c>
      <c r="S31">
        <v>4</v>
      </c>
      <c r="T31" s="15" t="s">
        <v>113</v>
      </c>
      <c r="U31">
        <v>4</v>
      </c>
      <c r="V31">
        <f t="shared" si="0"/>
        <v>16</v>
      </c>
      <c r="W31" t="s">
        <v>125</v>
      </c>
    </row>
    <row r="32" spans="1:28" x14ac:dyDescent="0.25">
      <c r="A32" s="43" t="s">
        <v>102</v>
      </c>
      <c r="B32" s="43"/>
      <c r="C32">
        <f>V24+V25+V26</f>
        <v>23</v>
      </c>
      <c r="D32" s="26" t="s">
        <v>18</v>
      </c>
      <c r="E32" s="16" t="s">
        <v>126</v>
      </c>
      <c r="F32" s="42">
        <f>SUM(C32:C35)</f>
        <v>87</v>
      </c>
      <c r="G32" s="42"/>
      <c r="H32" t="s">
        <v>18</v>
      </c>
      <c r="J32" s="16" t="s">
        <v>360</v>
      </c>
      <c r="K32" s="16">
        <f>ROUNDUP(K30*K31*K29,0)</f>
        <v>209</v>
      </c>
      <c r="L32" t="s">
        <v>20</v>
      </c>
      <c r="M32" t="s">
        <v>322</v>
      </c>
      <c r="N32">
        <v>8.5</v>
      </c>
      <c r="O32" t="s">
        <v>27</v>
      </c>
      <c r="P32" s="48"/>
      <c r="Q32" s="48"/>
      <c r="R32" t="s">
        <v>120</v>
      </c>
      <c r="S32">
        <v>3</v>
      </c>
      <c r="T32" s="15" t="s">
        <v>113</v>
      </c>
      <c r="U32">
        <v>3</v>
      </c>
      <c r="V32">
        <f t="shared" si="0"/>
        <v>9</v>
      </c>
      <c r="W32" t="s">
        <v>125</v>
      </c>
    </row>
    <row r="33" spans="1:23" x14ac:dyDescent="0.25">
      <c r="A33" s="43" t="s">
        <v>101</v>
      </c>
      <c r="B33" s="43"/>
      <c r="C33">
        <f>V27+V28</f>
        <v>27</v>
      </c>
      <c r="D33" s="26" t="s">
        <v>18</v>
      </c>
      <c r="J33" s="16" t="s">
        <v>415</v>
      </c>
      <c r="K33" s="21">
        <f>ROUND(K32*1.1,0)</f>
        <v>230</v>
      </c>
      <c r="L33" t="s">
        <v>20</v>
      </c>
      <c r="M33" t="s">
        <v>365</v>
      </c>
      <c r="N33" s="21">
        <f>ROUNDUP((N29*N32)+(N30*N32)+((N29-N31)*N32)+((N30-N31)*N32)+(N31*N32)+(N31*N32),0)</f>
        <v>12</v>
      </c>
      <c r="O33" t="s">
        <v>18</v>
      </c>
      <c r="P33" s="48"/>
      <c r="Q33" s="48"/>
      <c r="R33" t="s">
        <v>120</v>
      </c>
      <c r="S33">
        <v>1</v>
      </c>
      <c r="T33" s="15" t="s">
        <v>113</v>
      </c>
      <c r="U33">
        <v>1</v>
      </c>
      <c r="V33">
        <f t="shared" si="0"/>
        <v>1</v>
      </c>
      <c r="W33" t="s">
        <v>125</v>
      </c>
    </row>
    <row r="34" spans="1:23" x14ac:dyDescent="0.25">
      <c r="A34" s="43" t="s">
        <v>103</v>
      </c>
      <c r="B34" s="43"/>
      <c r="C34">
        <f>V29+V30</f>
        <v>11</v>
      </c>
      <c r="D34" s="26" t="s">
        <v>18</v>
      </c>
      <c r="J34" s="16"/>
      <c r="V34">
        <f>SUM(V24:V33)</f>
        <v>87</v>
      </c>
    </row>
    <row r="35" spans="1:23" x14ac:dyDescent="0.25">
      <c r="A35" s="43" t="s">
        <v>104</v>
      </c>
      <c r="B35" s="43"/>
      <c r="C35">
        <f>V31+V32+V33</f>
        <v>26</v>
      </c>
      <c r="D35" s="26" t="s">
        <v>18</v>
      </c>
      <c r="J35" s="16"/>
      <c r="N35">
        <f>N33*K29</f>
        <v>36</v>
      </c>
      <c r="O35" t="s">
        <v>402</v>
      </c>
      <c r="P35">
        <v>34</v>
      </c>
    </row>
    <row r="36" spans="1:23" x14ac:dyDescent="0.25">
      <c r="A36" s="43"/>
      <c r="B36" s="43"/>
    </row>
    <row r="37" spans="1:23" x14ac:dyDescent="0.25">
      <c r="A37" s="45" t="s">
        <v>367</v>
      </c>
      <c r="B37" s="45"/>
      <c r="C37" s="45"/>
      <c r="I37" s="25" t="s">
        <v>108</v>
      </c>
      <c r="R37" s="25" t="s">
        <v>404</v>
      </c>
    </row>
    <row r="38" spans="1:23" x14ac:dyDescent="0.25">
      <c r="A38" s="43" t="s">
        <v>105</v>
      </c>
      <c r="B38" s="43"/>
      <c r="C38">
        <v>1</v>
      </c>
      <c r="D38" t="s">
        <v>87</v>
      </c>
      <c r="E38" s="16" t="s">
        <v>370</v>
      </c>
      <c r="F38" s="42">
        <f>ROUNDUP(((C38*C39*C40)/27)+M42,0)</f>
        <v>24</v>
      </c>
      <c r="G38" s="42"/>
      <c r="H38" t="s">
        <v>13</v>
      </c>
      <c r="I38" t="s">
        <v>107</v>
      </c>
      <c r="J38">
        <f>10*10</f>
        <v>100</v>
      </c>
      <c r="K38" t="s">
        <v>18</v>
      </c>
      <c r="L38" s="15" t="s">
        <v>89</v>
      </c>
      <c r="M38">
        <f>ROUNDUP(J38/9,0)</f>
        <v>12</v>
      </c>
      <c r="N38" t="s">
        <v>11</v>
      </c>
      <c r="R38" t="s">
        <v>403</v>
      </c>
      <c r="S38">
        <f>J38+J39</f>
        <v>1220</v>
      </c>
      <c r="T38" t="s">
        <v>125</v>
      </c>
      <c r="U38" t="s">
        <v>89</v>
      </c>
      <c r="V38">
        <f>ROUNDUP(S38/9,0)</f>
        <v>136</v>
      </c>
      <c r="W38" t="s">
        <v>406</v>
      </c>
    </row>
    <row r="39" spans="1:23" x14ac:dyDescent="0.25">
      <c r="A39" s="43" t="s">
        <v>368</v>
      </c>
      <c r="B39" s="43"/>
      <c r="C39">
        <f>CEILING(41+(8.75/12),5)</f>
        <v>45</v>
      </c>
      <c r="D39" t="s">
        <v>87</v>
      </c>
      <c r="I39" t="s">
        <v>95</v>
      </c>
      <c r="J39">
        <f>(13*40)+(15*40)</f>
        <v>1120</v>
      </c>
      <c r="K39" t="s">
        <v>18</v>
      </c>
      <c r="L39" s="15" t="s">
        <v>89</v>
      </c>
      <c r="M39">
        <f>ROUNDUP(J39/9,0)</f>
        <v>125</v>
      </c>
      <c r="N39" t="s">
        <v>11</v>
      </c>
      <c r="R39" t="s">
        <v>405</v>
      </c>
      <c r="S39">
        <f>C39*C38</f>
        <v>45</v>
      </c>
      <c r="T39" t="s">
        <v>125</v>
      </c>
      <c r="U39" t="s">
        <v>89</v>
      </c>
      <c r="V39">
        <f>S39/9</f>
        <v>5</v>
      </c>
      <c r="W39" t="s">
        <v>406</v>
      </c>
    </row>
    <row r="40" spans="1:23" x14ac:dyDescent="0.25">
      <c r="A40" s="43" t="s">
        <v>369</v>
      </c>
      <c r="B40" s="43"/>
      <c r="C40">
        <v>0.5</v>
      </c>
      <c r="D40" t="s">
        <v>87</v>
      </c>
      <c r="J40">
        <f>SUM(J38+J39)</f>
        <v>1220</v>
      </c>
      <c r="M40" s="21">
        <f>SUM(M38:M39)</f>
        <v>137</v>
      </c>
      <c r="N40" t="s">
        <v>11</v>
      </c>
      <c r="S40">
        <f>SUM(S38:S39)</f>
        <v>1265</v>
      </c>
      <c r="V40" s="21">
        <f>SUM(V38:V39)</f>
        <v>141</v>
      </c>
      <c r="W40" t="s">
        <v>406</v>
      </c>
    </row>
    <row r="41" spans="1:23" x14ac:dyDescent="0.25">
      <c r="A41" s="43"/>
      <c r="B41" s="43"/>
      <c r="I41" t="s">
        <v>366</v>
      </c>
      <c r="J41">
        <v>0.5</v>
      </c>
      <c r="K41" t="s">
        <v>27</v>
      </c>
      <c r="S41">
        <f>S40/9</f>
        <v>140.55555555555554</v>
      </c>
    </row>
    <row r="42" spans="1:23" ht="15.75" thickBot="1" x14ac:dyDescent="0.3">
      <c r="A42" s="43"/>
      <c r="B42" s="43"/>
      <c r="J42">
        <f>J40*J41</f>
        <v>610</v>
      </c>
      <c r="K42" t="s">
        <v>109</v>
      </c>
      <c r="L42" s="15" t="s">
        <v>89</v>
      </c>
      <c r="M42">
        <f>ROUNDUP(J42/27,0)</f>
        <v>23</v>
      </c>
      <c r="N42" t="s">
        <v>13</v>
      </c>
    </row>
    <row r="43" spans="1:23" x14ac:dyDescent="0.25">
      <c r="A43" s="53" t="s">
        <v>130</v>
      </c>
      <c r="B43" s="54"/>
      <c r="C43" s="54"/>
      <c r="D43" s="55"/>
    </row>
    <row r="44" spans="1:23" ht="15.75" thickBot="1" x14ac:dyDescent="0.3">
      <c r="A44" s="56"/>
      <c r="B44" s="57"/>
      <c r="C44" s="57"/>
      <c r="D44" s="58"/>
    </row>
    <row r="45" spans="1:23" x14ac:dyDescent="0.25">
      <c r="A45" s="43"/>
      <c r="B45" s="43"/>
    </row>
    <row r="46" spans="1:23" x14ac:dyDescent="0.25">
      <c r="A46" s="45" t="s">
        <v>131</v>
      </c>
      <c r="B46" s="45"/>
      <c r="C46" s="45"/>
    </row>
    <row r="47" spans="1:23" x14ac:dyDescent="0.25">
      <c r="A47" s="43" t="s">
        <v>132</v>
      </c>
      <c r="B47" s="43"/>
      <c r="C47">
        <f>(3*32)</f>
        <v>96</v>
      </c>
      <c r="D47" t="s">
        <v>18</v>
      </c>
      <c r="E47" t="s">
        <v>148</v>
      </c>
      <c r="F47" s="42">
        <f>ROUNDUP((C47+C48)/9,0)</f>
        <v>22</v>
      </c>
      <c r="G47" s="42"/>
      <c r="H47" t="s">
        <v>11</v>
      </c>
    </row>
    <row r="48" spans="1:23" x14ac:dyDescent="0.25">
      <c r="A48" s="43" t="s">
        <v>133</v>
      </c>
      <c r="B48" s="43"/>
      <c r="C48">
        <f>(3*32)</f>
        <v>96</v>
      </c>
      <c r="D48" t="s">
        <v>18</v>
      </c>
    </row>
    <row r="49" spans="1:23" x14ac:dyDescent="0.25">
      <c r="A49" s="43" t="s">
        <v>134</v>
      </c>
      <c r="B49" s="43"/>
      <c r="C49">
        <f>(7*32)</f>
        <v>224</v>
      </c>
      <c r="D49" t="s">
        <v>18</v>
      </c>
      <c r="E49" s="16" t="s">
        <v>83</v>
      </c>
      <c r="F49" s="42">
        <f>ROUNDUP((C49+C50+C51)/9,0)</f>
        <v>47</v>
      </c>
      <c r="G49" s="42"/>
      <c r="H49" t="s">
        <v>11</v>
      </c>
    </row>
    <row r="50" spans="1:23" x14ac:dyDescent="0.25">
      <c r="A50" s="43" t="s">
        <v>135</v>
      </c>
      <c r="B50" s="43"/>
      <c r="C50">
        <f>(6*32)</f>
        <v>192</v>
      </c>
      <c r="D50" t="s">
        <v>18</v>
      </c>
    </row>
    <row r="51" spans="1:23" x14ac:dyDescent="0.25">
      <c r="A51" s="43" t="s">
        <v>139</v>
      </c>
      <c r="B51" s="43"/>
      <c r="C51">
        <f>2.5*2.5</f>
        <v>6.25</v>
      </c>
      <c r="D51" t="s">
        <v>18</v>
      </c>
    </row>
    <row r="52" spans="1:23" x14ac:dyDescent="0.25">
      <c r="A52" s="43" t="s">
        <v>137</v>
      </c>
      <c r="B52" s="43"/>
      <c r="C52" s="15" t="s">
        <v>138</v>
      </c>
      <c r="D52" t="s">
        <v>18</v>
      </c>
    </row>
    <row r="53" spans="1:23" x14ac:dyDescent="0.25">
      <c r="A53" s="43"/>
      <c r="B53" s="43"/>
    </row>
    <row r="54" spans="1:23" x14ac:dyDescent="0.25">
      <c r="A54" s="45" t="s">
        <v>140</v>
      </c>
      <c r="B54" s="45"/>
      <c r="C54" s="45"/>
    </row>
    <row r="55" spans="1:23" x14ac:dyDescent="0.25">
      <c r="A55" s="43" t="s">
        <v>142</v>
      </c>
      <c r="B55" s="43"/>
      <c r="C55">
        <f>86*2</f>
        <v>172</v>
      </c>
      <c r="D55" t="s">
        <v>76</v>
      </c>
    </row>
    <row r="56" spans="1:23" x14ac:dyDescent="0.25">
      <c r="A56" s="43" t="s">
        <v>141</v>
      </c>
      <c r="B56" s="43"/>
      <c r="C56" s="16">
        <f>25*4</f>
        <v>100</v>
      </c>
      <c r="D56" t="s">
        <v>76</v>
      </c>
    </row>
    <row r="57" spans="1:23" x14ac:dyDescent="0.25">
      <c r="A57" s="43"/>
      <c r="B57" s="43"/>
    </row>
    <row r="58" spans="1:23" x14ac:dyDescent="0.25">
      <c r="A58" s="45" t="s">
        <v>143</v>
      </c>
      <c r="B58" s="45"/>
      <c r="C58" s="45"/>
    </row>
    <row r="59" spans="1:23" x14ac:dyDescent="0.25">
      <c r="A59" s="43" t="s">
        <v>144</v>
      </c>
      <c r="B59" s="43"/>
      <c r="C59">
        <v>96</v>
      </c>
      <c r="D59" t="s">
        <v>76</v>
      </c>
      <c r="E59" s="27" t="s">
        <v>149</v>
      </c>
      <c r="F59" s="42">
        <f>C59*2</f>
        <v>192</v>
      </c>
      <c r="G59" s="42"/>
      <c r="H59" t="s">
        <v>76</v>
      </c>
      <c r="M59" t="s">
        <v>212</v>
      </c>
      <c r="N59">
        <v>86</v>
      </c>
      <c r="Q59" s="16" t="s">
        <v>399</v>
      </c>
      <c r="R59">
        <f>2*(N59*N60*N62+(N61*(N63-N62)*N59))</f>
        <v>616.33333333333326</v>
      </c>
      <c r="S59" t="s">
        <v>109</v>
      </c>
      <c r="T59" t="s">
        <v>89</v>
      </c>
      <c r="U59" s="42">
        <f>ROUNDUP(R59/27,0)</f>
        <v>23</v>
      </c>
      <c r="V59" s="42" t="s">
        <v>13</v>
      </c>
      <c r="W59" t="s">
        <v>13</v>
      </c>
    </row>
    <row r="60" spans="1:23" x14ac:dyDescent="0.25">
      <c r="A60" s="43"/>
      <c r="B60" s="43"/>
      <c r="M60" t="s">
        <v>394</v>
      </c>
      <c r="N60">
        <v>3</v>
      </c>
    </row>
    <row r="61" spans="1:23" x14ac:dyDescent="0.25">
      <c r="A61" s="45" t="s">
        <v>145</v>
      </c>
      <c r="B61" s="45"/>
      <c r="C61" s="45"/>
      <c r="M61" t="s">
        <v>395</v>
      </c>
      <c r="N61">
        <v>2.5</v>
      </c>
      <c r="Q61" s="16" t="s">
        <v>400</v>
      </c>
      <c r="R61">
        <f>2*(N59*N60*N62+(N61*(N64-N62)*N59))</f>
        <v>759.66666666666652</v>
      </c>
      <c r="S61" t="s">
        <v>109</v>
      </c>
      <c r="T61" t="s">
        <v>89</v>
      </c>
      <c r="U61" s="42">
        <f>ROUND(R61/27,0)</f>
        <v>28</v>
      </c>
      <c r="V61" s="42"/>
      <c r="W61" t="s">
        <v>13</v>
      </c>
    </row>
    <row r="62" spans="1:23" x14ac:dyDescent="0.25">
      <c r="A62" s="43" t="s">
        <v>167</v>
      </c>
      <c r="B62" s="43"/>
      <c r="C62">
        <v>86</v>
      </c>
      <c r="D62" t="s">
        <v>27</v>
      </c>
      <c r="E62" t="s">
        <v>150</v>
      </c>
      <c r="F62" s="42">
        <f>ROUNDUP(2*C62*C63*C64,0)</f>
        <v>574</v>
      </c>
      <c r="G62" s="42"/>
      <c r="H62" t="s">
        <v>109</v>
      </c>
      <c r="J62" s="42">
        <f>ROUNDUP(F62/27,0)</f>
        <v>22</v>
      </c>
      <c r="K62" s="42"/>
      <c r="L62" t="s">
        <v>13</v>
      </c>
      <c r="M62" t="s">
        <v>396</v>
      </c>
      <c r="N62">
        <v>0.5</v>
      </c>
    </row>
    <row r="63" spans="1:23" x14ac:dyDescent="0.25">
      <c r="A63" s="43" t="s">
        <v>146</v>
      </c>
      <c r="B63" s="43"/>
      <c r="C63">
        <v>2.5</v>
      </c>
      <c r="D63" t="s">
        <v>27</v>
      </c>
      <c r="M63" t="s">
        <v>397</v>
      </c>
      <c r="N63">
        <f>1+(4/12)</f>
        <v>1.3333333333333333</v>
      </c>
    </row>
    <row r="64" spans="1:23" x14ac:dyDescent="0.25">
      <c r="A64" s="43" t="s">
        <v>147</v>
      </c>
      <c r="B64" s="43"/>
      <c r="C64">
        <f>1+(4/12)</f>
        <v>1.3333333333333333</v>
      </c>
      <c r="D64" t="s">
        <v>27</v>
      </c>
      <c r="M64" t="s">
        <v>398</v>
      </c>
      <c r="N64">
        <f>1+8/12</f>
        <v>1.6666666666666665</v>
      </c>
    </row>
    <row r="65" spans="1:27" x14ac:dyDescent="0.25">
      <c r="A65" s="43" t="s">
        <v>154</v>
      </c>
      <c r="B65" s="43"/>
      <c r="C65">
        <f>1+(8/12)</f>
        <v>1.6666666666666665</v>
      </c>
      <c r="D65" t="s">
        <v>27</v>
      </c>
      <c r="E65" t="s">
        <v>155</v>
      </c>
      <c r="F65" s="42">
        <f>ROUNDUP(2*C62*C63*C65,0)</f>
        <v>717</v>
      </c>
      <c r="G65" s="42"/>
      <c r="H65" t="s">
        <v>109</v>
      </c>
      <c r="J65" s="42">
        <f>ROUNDUP(F65/27,0)</f>
        <v>27</v>
      </c>
      <c r="K65" s="42"/>
      <c r="L65" t="s">
        <v>13</v>
      </c>
    </row>
    <row r="66" spans="1:27" x14ac:dyDescent="0.25">
      <c r="A66" s="29"/>
      <c r="B66" s="29"/>
      <c r="C66" s="29"/>
      <c r="W66" t="s">
        <v>336</v>
      </c>
      <c r="Z66" t="s">
        <v>337</v>
      </c>
    </row>
    <row r="67" spans="1:27" x14ac:dyDescent="0.25">
      <c r="A67" s="45" t="s">
        <v>151</v>
      </c>
      <c r="B67" s="45"/>
      <c r="C67" s="45"/>
      <c r="S67" s="16" t="s">
        <v>334</v>
      </c>
      <c r="T67">
        <f>ROUNDUP(2*(8.33+0.5)*2.5,0)</f>
        <v>45</v>
      </c>
      <c r="U67" t="s">
        <v>18</v>
      </c>
      <c r="W67">
        <f>ROUNDUP((T67+T68+T69)/9+Q71,0)</f>
        <v>59</v>
      </c>
      <c r="X67" t="s">
        <v>11</v>
      </c>
      <c r="Z67">
        <f>4*(1.75*1.167)</f>
        <v>8.1690000000000005</v>
      </c>
      <c r="AA67" t="s">
        <v>18</v>
      </c>
    </row>
    <row r="68" spans="1:27" x14ac:dyDescent="0.25">
      <c r="A68" s="43" t="s">
        <v>152</v>
      </c>
      <c r="B68" s="43"/>
      <c r="C68">
        <f>4*1</f>
        <v>4</v>
      </c>
      <c r="D68" t="s">
        <v>18</v>
      </c>
      <c r="E68" t="s">
        <v>153</v>
      </c>
      <c r="F68" s="42">
        <f>C68</f>
        <v>4</v>
      </c>
      <c r="G68" s="42"/>
      <c r="H68" t="s">
        <v>18</v>
      </c>
      <c r="S68" s="16" t="s">
        <v>331</v>
      </c>
      <c r="T68">
        <f>2*9*1</f>
        <v>18</v>
      </c>
      <c r="U68" t="s">
        <v>18</v>
      </c>
      <c r="Z68" t="s">
        <v>338</v>
      </c>
    </row>
    <row r="69" spans="1:27" x14ac:dyDescent="0.25">
      <c r="A69" s="43"/>
      <c r="B69" s="43"/>
      <c r="S69" t="s">
        <v>332</v>
      </c>
      <c r="T69">
        <f>(2*9*5.5)/2</f>
        <v>49.5</v>
      </c>
      <c r="U69" t="s">
        <v>18</v>
      </c>
      <c r="Z69">
        <f>30.5*3</f>
        <v>91.5</v>
      </c>
      <c r="AA69" t="s">
        <v>18</v>
      </c>
    </row>
    <row r="70" spans="1:27" x14ac:dyDescent="0.25">
      <c r="A70" s="43" t="s">
        <v>156</v>
      </c>
      <c r="B70" s="43"/>
      <c r="C70">
        <v>110</v>
      </c>
      <c r="D70" t="s">
        <v>18</v>
      </c>
      <c r="E70" t="s">
        <v>157</v>
      </c>
      <c r="F70" s="42">
        <f>((C70*2)+C72)/9</f>
        <v>51</v>
      </c>
      <c r="G70" s="42"/>
      <c r="H70" t="s">
        <v>11</v>
      </c>
      <c r="I70" t="s">
        <v>158</v>
      </c>
      <c r="K70" t="s">
        <v>184</v>
      </c>
      <c r="P70" t="s">
        <v>329</v>
      </c>
      <c r="Q70" s="23">
        <f>ROUNDUP((2*(C73*C74))/9,0)</f>
        <v>80</v>
      </c>
      <c r="S70" t="s">
        <v>333</v>
      </c>
      <c r="T70" t="s">
        <v>335</v>
      </c>
      <c r="Z70" t="s">
        <v>339</v>
      </c>
    </row>
    <row r="71" spans="1:27" x14ac:dyDescent="0.25">
      <c r="A71" s="43" t="s">
        <v>163</v>
      </c>
      <c r="B71" s="43"/>
      <c r="C71">
        <f>99</f>
        <v>99</v>
      </c>
      <c r="D71" t="s">
        <v>18</v>
      </c>
      <c r="E71" t="s">
        <v>159</v>
      </c>
      <c r="F71" s="42">
        <f>ROUNDUP(((C71*2)+(2*(C73*C74)))/9,0)</f>
        <v>102</v>
      </c>
      <c r="G71" s="42"/>
      <c r="H71" t="s">
        <v>11</v>
      </c>
      <c r="I71" t="s">
        <v>158</v>
      </c>
      <c r="K71" t="s">
        <v>185</v>
      </c>
      <c r="P71" t="s">
        <v>330</v>
      </c>
      <c r="Q71">
        <f>((2*C70)+(2*C71))/9</f>
        <v>46.444444444444443</v>
      </c>
      <c r="Z71">
        <f>ROUNDUP(Z69-Z67,0)</f>
        <v>84</v>
      </c>
      <c r="AA71" t="s">
        <v>18</v>
      </c>
    </row>
    <row r="72" spans="1:27" x14ac:dyDescent="0.25">
      <c r="A72" s="47" t="s">
        <v>160</v>
      </c>
      <c r="B72" s="47"/>
      <c r="C72">
        <f>ROUNDUP(2*((3.5*30.5)+(0.14*13)+(3*3.5)),0)</f>
        <v>239</v>
      </c>
      <c r="D72" t="s">
        <v>18</v>
      </c>
      <c r="Z72" t="s">
        <v>340</v>
      </c>
    </row>
    <row r="73" spans="1:27" x14ac:dyDescent="0.25">
      <c r="A73" s="43" t="s">
        <v>161</v>
      </c>
      <c r="B73" s="43"/>
      <c r="C73">
        <f>1.667+2.5</f>
        <v>4.1669999999999998</v>
      </c>
      <c r="D73" t="s">
        <v>27</v>
      </c>
      <c r="H73">
        <f>ROUNDUP(C72/9,0)</f>
        <v>27</v>
      </c>
      <c r="I73" t="s">
        <v>345</v>
      </c>
      <c r="Z73">
        <f>ROUNDUP((Z71+C72)/9,0)</f>
        <v>36</v>
      </c>
      <c r="AA73" t="s">
        <v>11</v>
      </c>
    </row>
    <row r="74" spans="1:27" x14ac:dyDescent="0.25">
      <c r="A74" s="43" t="s">
        <v>162</v>
      </c>
      <c r="B74" s="43"/>
      <c r="C74">
        <v>86</v>
      </c>
      <c r="D74" t="s">
        <v>27</v>
      </c>
      <c r="E74">
        <v>717</v>
      </c>
      <c r="U74" s="16" t="s">
        <v>372</v>
      </c>
      <c r="V74" s="42">
        <f>W67+Q70+H73</f>
        <v>166</v>
      </c>
      <c r="W74" s="42" t="s">
        <v>11</v>
      </c>
      <c r="X74" t="s">
        <v>11</v>
      </c>
    </row>
    <row r="76" spans="1:27" x14ac:dyDescent="0.25">
      <c r="A76" s="45" t="s">
        <v>165</v>
      </c>
      <c r="B76" s="45"/>
      <c r="C76" s="45"/>
    </row>
    <row r="77" spans="1:27" x14ac:dyDescent="0.25">
      <c r="A77" s="43" t="s">
        <v>164</v>
      </c>
      <c r="B77" s="43"/>
      <c r="C77">
        <v>2</v>
      </c>
      <c r="D77" t="s">
        <v>27</v>
      </c>
      <c r="E77" t="s">
        <v>166</v>
      </c>
      <c r="F77" s="42">
        <f>(82*2)+(C77*C78)</f>
        <v>212</v>
      </c>
      <c r="G77" s="42"/>
      <c r="H77" t="s">
        <v>27</v>
      </c>
    </row>
    <row r="78" spans="1:27" x14ac:dyDescent="0.25">
      <c r="A78" s="43" t="s">
        <v>168</v>
      </c>
      <c r="B78" s="43"/>
      <c r="C78">
        <v>24</v>
      </c>
    </row>
    <row r="79" spans="1:27" x14ac:dyDescent="0.25">
      <c r="A79" s="43"/>
      <c r="B79" s="43"/>
    </row>
    <row r="80" spans="1:27" x14ac:dyDescent="0.25">
      <c r="A80" s="45" t="s">
        <v>169</v>
      </c>
      <c r="B80" s="45"/>
      <c r="C80" s="45"/>
    </row>
    <row r="81" spans="1:25" x14ac:dyDescent="0.25">
      <c r="A81" s="43" t="s">
        <v>170</v>
      </c>
      <c r="B81" s="43"/>
      <c r="C81">
        <f>29.8-(2*0.76)</f>
        <v>28.28</v>
      </c>
      <c r="D81" t="s">
        <v>172</v>
      </c>
      <c r="E81" t="s">
        <v>177</v>
      </c>
      <c r="F81" s="42">
        <f>ROUNDUP(C87*F85*C86,0)</f>
        <v>590</v>
      </c>
      <c r="G81" s="42"/>
      <c r="H81" t="s">
        <v>18</v>
      </c>
      <c r="N81" t="s">
        <v>377</v>
      </c>
      <c r="U81" t="s">
        <v>383</v>
      </c>
    </row>
    <row r="82" spans="1:25" x14ac:dyDescent="0.25">
      <c r="A82" s="43" t="s">
        <v>171</v>
      </c>
      <c r="B82" s="43"/>
      <c r="C82">
        <v>10.5</v>
      </c>
      <c r="D82" t="s">
        <v>172</v>
      </c>
      <c r="N82" s="16" t="s">
        <v>373</v>
      </c>
      <c r="O82">
        <f>SUM(C47:C51)</f>
        <v>614.25</v>
      </c>
      <c r="P82" t="s">
        <v>18</v>
      </c>
      <c r="Q82" t="s">
        <v>89</v>
      </c>
      <c r="R82">
        <f>O82/9</f>
        <v>68.25</v>
      </c>
      <c r="S82" t="s">
        <v>11</v>
      </c>
      <c r="U82" s="16" t="s">
        <v>384</v>
      </c>
      <c r="V82">
        <f>C90</f>
        <v>2752</v>
      </c>
      <c r="W82" t="s">
        <v>18</v>
      </c>
    </row>
    <row r="83" spans="1:25" x14ac:dyDescent="0.25">
      <c r="A83" s="43" t="s">
        <v>173</v>
      </c>
      <c r="B83" s="43"/>
      <c r="C83">
        <v>0.54500000000000004</v>
      </c>
      <c r="D83" t="s">
        <v>172</v>
      </c>
      <c r="N83" s="16" t="s">
        <v>374</v>
      </c>
      <c r="O83" s="22">
        <f>O82*0.75</f>
        <v>460.6875</v>
      </c>
      <c r="P83" t="s">
        <v>18</v>
      </c>
      <c r="Q83" t="s">
        <v>89</v>
      </c>
      <c r="R83">
        <f>O83/9</f>
        <v>51.1875</v>
      </c>
      <c r="S83" t="s">
        <v>11</v>
      </c>
      <c r="U83" t="s">
        <v>385</v>
      </c>
      <c r="V83">
        <f>C49+C50+C51</f>
        <v>422.25</v>
      </c>
      <c r="W83" t="s">
        <v>18</v>
      </c>
    </row>
    <row r="84" spans="1:25" x14ac:dyDescent="0.25">
      <c r="A84" s="43" t="s">
        <v>174</v>
      </c>
      <c r="B84" s="43"/>
      <c r="C84">
        <v>0.76</v>
      </c>
      <c r="D84" t="s">
        <v>172</v>
      </c>
      <c r="N84" s="16" t="s">
        <v>375</v>
      </c>
      <c r="O84">
        <f>3/12</f>
        <v>0.25</v>
      </c>
      <c r="P84" t="s">
        <v>27</v>
      </c>
      <c r="U84" t="s">
        <v>386</v>
      </c>
      <c r="V84" s="22">
        <f>V83/V82</f>
        <v>0.15343386627906977</v>
      </c>
      <c r="W84" t="s">
        <v>387</v>
      </c>
      <c r="X84" t="s">
        <v>391</v>
      </c>
    </row>
    <row r="85" spans="1:25" x14ac:dyDescent="0.25">
      <c r="A85" s="43" t="s">
        <v>175</v>
      </c>
      <c r="B85" s="43"/>
      <c r="C85">
        <f>(2*C81)+(2*(C82-C83))+(2*C84)+(C82)</f>
        <v>88.49</v>
      </c>
      <c r="D85" t="s">
        <v>172</v>
      </c>
      <c r="F85">
        <f>C85/12</f>
        <v>7.3741666666666665</v>
      </c>
      <c r="G85" t="s">
        <v>27</v>
      </c>
      <c r="N85" s="16" t="s">
        <v>376</v>
      </c>
      <c r="O85">
        <f>O83*O84</f>
        <v>115.171875</v>
      </c>
      <c r="P85" t="s">
        <v>109</v>
      </c>
      <c r="Q85" t="s">
        <v>89</v>
      </c>
      <c r="R85" s="21">
        <f>CEILING(O85/27,1)</f>
        <v>5</v>
      </c>
      <c r="S85" t="s">
        <v>13</v>
      </c>
      <c r="U85" s="16" t="s">
        <v>389</v>
      </c>
      <c r="V85">
        <f>F90*V84</f>
        <v>63.368186773255815</v>
      </c>
      <c r="W85" t="s">
        <v>390</v>
      </c>
      <c r="X85" s="21">
        <v>65</v>
      </c>
      <c r="Y85" t="s">
        <v>11</v>
      </c>
    </row>
    <row r="86" spans="1:25" x14ac:dyDescent="0.25">
      <c r="A86" s="43" t="s">
        <v>176</v>
      </c>
      <c r="B86" s="43"/>
      <c r="C86">
        <f>10</f>
        <v>10</v>
      </c>
      <c r="D86" t="s">
        <v>27</v>
      </c>
    </row>
    <row r="87" spans="1:25" x14ac:dyDescent="0.25">
      <c r="A87" s="43" t="s">
        <v>178</v>
      </c>
      <c r="B87" s="43"/>
      <c r="C87">
        <f>4*2</f>
        <v>8</v>
      </c>
    </row>
    <row r="88" spans="1:25" x14ac:dyDescent="0.25">
      <c r="A88" s="43"/>
      <c r="B88" s="43"/>
      <c r="R88" s="16"/>
    </row>
    <row r="89" spans="1:25" x14ac:dyDescent="0.25">
      <c r="A89" s="45" t="s">
        <v>179</v>
      </c>
      <c r="B89" s="45"/>
      <c r="C89" s="45"/>
      <c r="E89" s="16" t="s">
        <v>393</v>
      </c>
      <c r="F89" s="42">
        <f>ROUNDUP(C90/9,0)</f>
        <v>306</v>
      </c>
      <c r="G89" s="42"/>
      <c r="H89" t="s">
        <v>11</v>
      </c>
    </row>
    <row r="90" spans="1:25" x14ac:dyDescent="0.25">
      <c r="A90" s="43" t="s">
        <v>180</v>
      </c>
      <c r="B90" s="43"/>
      <c r="C90">
        <f>2752</f>
        <v>2752</v>
      </c>
      <c r="D90" t="s">
        <v>18</v>
      </c>
      <c r="E90" s="16" t="s">
        <v>183</v>
      </c>
      <c r="F90" s="42">
        <f>F92</f>
        <v>413</v>
      </c>
      <c r="G90" s="42"/>
      <c r="H90" t="s">
        <v>11</v>
      </c>
    </row>
    <row r="91" spans="1:25" x14ac:dyDescent="0.25">
      <c r="A91" s="43" t="s">
        <v>181</v>
      </c>
      <c r="B91" s="43"/>
      <c r="C91">
        <f>2*480</f>
        <v>960</v>
      </c>
      <c r="D91" t="s">
        <v>18</v>
      </c>
    </row>
    <row r="92" spans="1:25" x14ac:dyDescent="0.25">
      <c r="A92" s="43" t="s">
        <v>182</v>
      </c>
      <c r="B92" s="43"/>
      <c r="C92">
        <f>SUM(C90+C91)</f>
        <v>3712</v>
      </c>
      <c r="D92" t="s">
        <v>18</v>
      </c>
      <c r="F92">
        <f>ROUNDUP(C92/9,0)</f>
        <v>413</v>
      </c>
      <c r="G92" t="s">
        <v>11</v>
      </c>
    </row>
    <row r="93" spans="1:25" ht="15.75" thickBot="1" x14ac:dyDescent="0.3">
      <c r="A93" s="43"/>
      <c r="B93" s="43"/>
    </row>
    <row r="94" spans="1:25" x14ac:dyDescent="0.25">
      <c r="A94" s="53" t="s">
        <v>186</v>
      </c>
      <c r="B94" s="54"/>
      <c r="C94" s="54"/>
      <c r="D94" s="55"/>
    </row>
    <row r="95" spans="1:25" ht="15.75" thickBot="1" x14ac:dyDescent="0.3">
      <c r="A95" s="56"/>
      <c r="B95" s="57"/>
      <c r="C95" s="57"/>
      <c r="D95" s="58"/>
    </row>
    <row r="96" spans="1:25" x14ac:dyDescent="0.25">
      <c r="A96" s="46"/>
      <c r="B96" s="46"/>
    </row>
    <row r="97" spans="1:12" x14ac:dyDescent="0.25">
      <c r="A97" s="45" t="s">
        <v>187</v>
      </c>
      <c r="B97" s="45"/>
      <c r="C97" s="45"/>
    </row>
    <row r="98" spans="1:12" x14ac:dyDescent="0.25">
      <c r="A98" s="43" t="s">
        <v>188</v>
      </c>
      <c r="B98" s="43"/>
      <c r="C98">
        <v>7.5</v>
      </c>
      <c r="D98" t="s">
        <v>27</v>
      </c>
      <c r="E98" t="s">
        <v>193</v>
      </c>
      <c r="F98" s="47">
        <v>41.218400000000003</v>
      </c>
      <c r="G98" s="47"/>
      <c r="H98" t="s">
        <v>18</v>
      </c>
      <c r="I98" t="s">
        <v>158</v>
      </c>
    </row>
    <row r="99" spans="1:12" x14ac:dyDescent="0.25">
      <c r="A99" s="43" t="s">
        <v>189</v>
      </c>
      <c r="B99" s="43"/>
      <c r="C99">
        <v>25</v>
      </c>
      <c r="D99" t="s">
        <v>27</v>
      </c>
      <c r="E99" t="s">
        <v>194</v>
      </c>
      <c r="F99" s="47">
        <v>43.0383</v>
      </c>
      <c r="G99" s="47"/>
      <c r="H99" t="s">
        <v>18</v>
      </c>
      <c r="I99" t="s">
        <v>158</v>
      </c>
    </row>
    <row r="100" spans="1:12" x14ac:dyDescent="0.25">
      <c r="A100" s="43" t="s">
        <v>191</v>
      </c>
      <c r="B100" s="43"/>
      <c r="C100">
        <v>2</v>
      </c>
      <c r="D100" t="s">
        <v>27</v>
      </c>
    </row>
    <row r="101" spans="1:12" x14ac:dyDescent="0.25">
      <c r="A101" s="43" t="s">
        <v>192</v>
      </c>
      <c r="B101" s="43"/>
      <c r="C101">
        <v>1</v>
      </c>
      <c r="D101" t="s">
        <v>27</v>
      </c>
      <c r="E101" s="16" t="s">
        <v>344</v>
      </c>
      <c r="F101" s="47">
        <f>F98+F99</f>
        <v>84.256699999999995</v>
      </c>
      <c r="G101" s="47"/>
      <c r="H101" t="s">
        <v>18</v>
      </c>
    </row>
    <row r="102" spans="1:12" x14ac:dyDescent="0.25">
      <c r="A102" s="43" t="s">
        <v>190</v>
      </c>
      <c r="B102" s="43"/>
      <c r="C102">
        <v>2.5</v>
      </c>
      <c r="D102" t="s">
        <v>27</v>
      </c>
      <c r="E102" t="s">
        <v>195</v>
      </c>
      <c r="F102" s="47">
        <f>F101*C102</f>
        <v>210.64175</v>
      </c>
      <c r="G102" s="47"/>
      <c r="H102" t="s">
        <v>109</v>
      </c>
      <c r="L102" s="16"/>
    </row>
    <row r="103" spans="1:12" x14ac:dyDescent="0.25">
      <c r="A103" s="44"/>
      <c r="B103" s="44"/>
      <c r="E103" t="s">
        <v>196</v>
      </c>
      <c r="F103" s="42">
        <f>ROUNDUP(F102/27,0)</f>
        <v>8</v>
      </c>
      <c r="G103" s="42"/>
      <c r="H103" t="s">
        <v>13</v>
      </c>
    </row>
    <row r="104" spans="1:12" x14ac:dyDescent="0.25">
      <c r="A104" s="44"/>
      <c r="B104" s="44"/>
      <c r="L104" s="16"/>
    </row>
    <row r="105" spans="1:12" x14ac:dyDescent="0.25">
      <c r="A105" s="45" t="s">
        <v>197</v>
      </c>
      <c r="B105" s="45"/>
      <c r="C105" s="45"/>
    </row>
    <row r="106" spans="1:12" x14ac:dyDescent="0.25">
      <c r="A106" s="44" t="s">
        <v>198</v>
      </c>
      <c r="B106" s="44"/>
      <c r="C106">
        <f>(2*8)+(3*6)+(12*1)+(8*2)</f>
        <v>62</v>
      </c>
      <c r="D106" t="s">
        <v>18</v>
      </c>
      <c r="E106" t="s">
        <v>83</v>
      </c>
      <c r="F106" s="42">
        <f>ROUNDUP((C106+C107)/9,0)</f>
        <v>23</v>
      </c>
      <c r="G106" s="42"/>
      <c r="H106" t="s">
        <v>11</v>
      </c>
    </row>
    <row r="107" spans="1:12" x14ac:dyDescent="0.25">
      <c r="A107" s="44" t="s">
        <v>199</v>
      </c>
      <c r="B107" s="44"/>
      <c r="C107">
        <f>(4*20)+(16*4)</f>
        <v>144</v>
      </c>
      <c r="D107" t="s">
        <v>18</v>
      </c>
    </row>
    <row r="108" spans="1:12" x14ac:dyDescent="0.25">
      <c r="A108" s="44"/>
      <c r="B108" s="44"/>
    </row>
    <row r="109" spans="1:12" x14ac:dyDescent="0.25">
      <c r="A109" s="45" t="s">
        <v>200</v>
      </c>
      <c r="B109" s="45"/>
      <c r="C109" s="45"/>
    </row>
    <row r="110" spans="1:12" x14ac:dyDescent="0.25">
      <c r="A110" s="44" t="s">
        <v>107</v>
      </c>
      <c r="B110" s="44"/>
      <c r="C110">
        <f>ROUNDUP((6*12.625)+(1*15.125)+(4*13.71875),0)</f>
        <v>146</v>
      </c>
      <c r="D110" t="s">
        <v>76</v>
      </c>
      <c r="E110" t="s">
        <v>207</v>
      </c>
      <c r="F110" s="42">
        <f>C112+C115</f>
        <v>386</v>
      </c>
      <c r="G110" s="42"/>
      <c r="H110" t="s">
        <v>76</v>
      </c>
    </row>
    <row r="111" spans="1:12" x14ac:dyDescent="0.25">
      <c r="A111" s="44" t="s">
        <v>202</v>
      </c>
      <c r="B111" s="44"/>
      <c r="C111">
        <f>0.25*C110</f>
        <v>36.5</v>
      </c>
      <c r="D111" t="s">
        <v>76</v>
      </c>
    </row>
    <row r="112" spans="1:12" x14ac:dyDescent="0.25">
      <c r="A112" s="44" t="s">
        <v>201</v>
      </c>
      <c r="B112" s="44"/>
      <c r="C112">
        <f>ROUNDUP(C110+C111,0)</f>
        <v>183</v>
      </c>
      <c r="D112" t="s">
        <v>76</v>
      </c>
      <c r="E112" t="s">
        <v>208</v>
      </c>
      <c r="F112">
        <f>2+2+4+4+2+2+2</f>
        <v>18</v>
      </c>
      <c r="G112" t="s">
        <v>18</v>
      </c>
    </row>
    <row r="113" spans="1:9" x14ac:dyDescent="0.25">
      <c r="A113" s="44" t="s">
        <v>95</v>
      </c>
      <c r="B113" s="44"/>
      <c r="C113">
        <f>ROUNDUP((4*13.96875)+(1*15.395833)+(7*12.854167),0)</f>
        <v>162</v>
      </c>
      <c r="D113" t="s">
        <v>76</v>
      </c>
    </row>
    <row r="114" spans="1:9" x14ac:dyDescent="0.25">
      <c r="A114" s="44" t="s">
        <v>203</v>
      </c>
      <c r="B114" s="44"/>
      <c r="C114">
        <f>0.25*C113</f>
        <v>40.5</v>
      </c>
      <c r="D114" t="s">
        <v>76</v>
      </c>
    </row>
    <row r="115" spans="1:9" x14ac:dyDescent="0.25">
      <c r="A115" s="44" t="s">
        <v>204</v>
      </c>
      <c r="B115" s="44"/>
      <c r="C115">
        <f>ROUNDUP(C113+C114,0)</f>
        <v>203</v>
      </c>
      <c r="D115" t="s">
        <v>76</v>
      </c>
    </row>
    <row r="116" spans="1:9" x14ac:dyDescent="0.25">
      <c r="A116" s="44"/>
      <c r="B116" s="44"/>
    </row>
    <row r="117" spans="1:9" x14ac:dyDescent="0.25">
      <c r="A117" s="45" t="s">
        <v>179</v>
      </c>
      <c r="B117" s="45"/>
      <c r="C117" s="45"/>
    </row>
    <row r="118" spans="1:9" x14ac:dyDescent="0.25">
      <c r="A118" s="44" t="s">
        <v>205</v>
      </c>
      <c r="B118" s="44"/>
      <c r="C118">
        <v>1004.5015</v>
      </c>
      <c r="D118" t="s">
        <v>18</v>
      </c>
      <c r="E118" t="s">
        <v>183</v>
      </c>
      <c r="F118" s="42">
        <f>ROUNDUP(C120/9,0)</f>
        <v>239</v>
      </c>
      <c r="G118" s="42"/>
      <c r="H118" t="s">
        <v>11</v>
      </c>
    </row>
    <row r="119" spans="1:9" x14ac:dyDescent="0.25">
      <c r="A119" s="44" t="s">
        <v>206</v>
      </c>
      <c r="B119" s="44"/>
      <c r="C119">
        <v>1145.2860000000001</v>
      </c>
      <c r="D119" t="s">
        <v>18</v>
      </c>
    </row>
    <row r="120" spans="1:9" x14ac:dyDescent="0.25">
      <c r="A120" s="44" t="s">
        <v>209</v>
      </c>
      <c r="B120" s="44"/>
      <c r="C120">
        <f>SUM(C118+C119)</f>
        <v>2149.7874999999999</v>
      </c>
      <c r="D120" t="s">
        <v>18</v>
      </c>
    </row>
    <row r="121" spans="1:9" x14ac:dyDescent="0.25">
      <c r="A121" s="44" t="s">
        <v>210</v>
      </c>
      <c r="B121" s="44"/>
      <c r="C121" t="s">
        <v>211</v>
      </c>
      <c r="D121" t="s">
        <v>18</v>
      </c>
    </row>
    <row r="122" spans="1:9" ht="15.75" thickBot="1" x14ac:dyDescent="0.3">
      <c r="A122" s="44"/>
      <c r="B122" s="44"/>
    </row>
    <row r="123" spans="1:9" x14ac:dyDescent="0.25">
      <c r="A123" s="53" t="s">
        <v>256</v>
      </c>
      <c r="B123" s="54"/>
      <c r="C123" s="54"/>
      <c r="D123" s="55"/>
    </row>
    <row r="124" spans="1:9" ht="15.75" thickBot="1" x14ac:dyDescent="0.3">
      <c r="A124" s="56"/>
      <c r="B124" s="57"/>
      <c r="C124" s="57"/>
      <c r="D124" s="58"/>
    </row>
    <row r="125" spans="1:9" x14ac:dyDescent="0.25">
      <c r="A125" s="44"/>
      <c r="B125" s="44"/>
    </row>
    <row r="126" spans="1:9" x14ac:dyDescent="0.25">
      <c r="A126" s="45" t="s">
        <v>179</v>
      </c>
      <c r="B126" s="45"/>
      <c r="C126" s="45"/>
    </row>
    <row r="127" spans="1:9" x14ac:dyDescent="0.25">
      <c r="A127" s="44" t="s">
        <v>262</v>
      </c>
      <c r="B127" s="44"/>
      <c r="C127">
        <f>161.02</f>
        <v>161.02000000000001</v>
      </c>
      <c r="D127" t="s">
        <v>27</v>
      </c>
      <c r="E127" s="16" t="s">
        <v>264</v>
      </c>
      <c r="F127" s="42">
        <f>ROUNDUP(C130/9,0)</f>
        <v>1420</v>
      </c>
      <c r="G127" s="42"/>
      <c r="H127" t="s">
        <v>11</v>
      </c>
      <c r="I127" t="s">
        <v>267</v>
      </c>
    </row>
    <row r="128" spans="1:9" x14ac:dyDescent="0.25">
      <c r="A128" s="44" t="s">
        <v>263</v>
      </c>
      <c r="B128" s="44"/>
      <c r="C128">
        <f>39+(8/12)</f>
        <v>39.666666666666664</v>
      </c>
      <c r="D128" t="s">
        <v>27</v>
      </c>
    </row>
    <row r="129" spans="1:25" x14ac:dyDescent="0.25">
      <c r="A129" s="44" t="s">
        <v>265</v>
      </c>
      <c r="B129" s="44"/>
      <c r="C129">
        <f>C127*C128</f>
        <v>6387.126666666667</v>
      </c>
      <c r="D129" t="s">
        <v>18</v>
      </c>
      <c r="E129" s="16" t="s">
        <v>264</v>
      </c>
      <c r="F129" s="42">
        <f>F127+ROUNDUP(C131/9,0)</f>
        <v>1887</v>
      </c>
      <c r="G129" s="42"/>
      <c r="H129" t="s">
        <v>11</v>
      </c>
      <c r="I129" t="s">
        <v>268</v>
      </c>
    </row>
    <row r="130" spans="1:25" x14ac:dyDescent="0.25">
      <c r="A130" s="44" t="s">
        <v>266</v>
      </c>
      <c r="B130" s="44"/>
      <c r="C130">
        <f>C129*2</f>
        <v>12774.253333333334</v>
      </c>
      <c r="D130" t="s">
        <v>18</v>
      </c>
    </row>
    <row r="131" spans="1:25" x14ac:dyDescent="0.25">
      <c r="A131" s="44" t="s">
        <v>271</v>
      </c>
      <c r="B131" s="44"/>
      <c r="C131">
        <f>4*(25*42)</f>
        <v>4200</v>
      </c>
      <c r="D131" t="s">
        <v>18</v>
      </c>
      <c r="F131">
        <f>ROUNDUP(C131/9,0)</f>
        <v>467</v>
      </c>
      <c r="G131" t="s">
        <v>11</v>
      </c>
    </row>
    <row r="132" spans="1:25" x14ac:dyDescent="0.25">
      <c r="A132" s="44"/>
      <c r="B132" s="44"/>
      <c r="L132" t="s">
        <v>288</v>
      </c>
      <c r="R132" t="s">
        <v>288</v>
      </c>
    </row>
    <row r="133" spans="1:25" x14ac:dyDescent="0.25">
      <c r="A133" s="45" t="s">
        <v>270</v>
      </c>
      <c r="B133" s="45"/>
      <c r="C133" s="45"/>
    </row>
    <row r="134" spans="1:25" x14ac:dyDescent="0.25">
      <c r="A134" s="44" t="s">
        <v>272</v>
      </c>
      <c r="B134" s="44"/>
      <c r="C134">
        <f>4*(24*25)</f>
        <v>2400</v>
      </c>
      <c r="D134" t="s">
        <v>18</v>
      </c>
      <c r="F134">
        <f>ROUNDUP(C134/9,0)</f>
        <v>267</v>
      </c>
      <c r="G134" t="s">
        <v>11</v>
      </c>
      <c r="K134">
        <f>SQRT((L136^2)+(M134^2))</f>
        <v>53.045541275911624</v>
      </c>
      <c r="M134">
        <f>39+(8/12)</f>
        <v>39.666666666666664</v>
      </c>
      <c r="N134" t="s">
        <v>277</v>
      </c>
      <c r="Q134">
        <f>SQRT((R136^2)+(S134^2))</f>
        <v>58.840499593014634</v>
      </c>
      <c r="S134">
        <f>44</f>
        <v>44</v>
      </c>
      <c r="T134" t="s">
        <v>289</v>
      </c>
    </row>
    <row r="135" spans="1:25" x14ac:dyDescent="0.25">
      <c r="A135" s="44" t="s">
        <v>274</v>
      </c>
      <c r="B135" s="44"/>
      <c r="C135">
        <f>39+(8/12)</f>
        <v>39.666666666666664</v>
      </c>
      <c r="D135" t="s">
        <v>27</v>
      </c>
    </row>
    <row r="136" spans="1:25" x14ac:dyDescent="0.25">
      <c r="A136" s="44" t="s">
        <v>276</v>
      </c>
      <c r="B136" s="44"/>
      <c r="C136">
        <f>Q134</f>
        <v>58.840499593014634</v>
      </c>
      <c r="D136" t="s">
        <v>27</v>
      </c>
      <c r="L136">
        <v>35.219099999999997</v>
      </c>
      <c r="R136">
        <v>39.066665999999998</v>
      </c>
    </row>
    <row r="137" spans="1:25" x14ac:dyDescent="0.25">
      <c r="A137" s="44"/>
      <c r="B137" s="44"/>
      <c r="E137" s="16" t="s">
        <v>275</v>
      </c>
      <c r="F137" s="42">
        <f>ROUNDUP(C136*4,0)</f>
        <v>236</v>
      </c>
      <c r="G137" s="42"/>
      <c r="H137" t="s">
        <v>27</v>
      </c>
      <c r="I137" t="s">
        <v>284</v>
      </c>
    </row>
    <row r="138" spans="1:25" x14ac:dyDescent="0.25">
      <c r="A138" s="44" t="s">
        <v>278</v>
      </c>
      <c r="B138" s="44"/>
      <c r="C138">
        <v>1.25</v>
      </c>
      <c r="D138" t="s">
        <v>27</v>
      </c>
    </row>
    <row r="139" spans="1:25" ht="14.45" customHeight="1" x14ac:dyDescent="0.25">
      <c r="A139" s="44" t="s">
        <v>279</v>
      </c>
      <c r="B139" s="44"/>
      <c r="C139">
        <v>1.25</v>
      </c>
      <c r="D139" t="s">
        <v>27</v>
      </c>
      <c r="E139" s="44"/>
      <c r="F139" s="44"/>
      <c r="J139" s="16"/>
      <c r="P139" s="30"/>
      <c r="Q139" s="30"/>
      <c r="S139" s="15"/>
      <c r="U139" s="15"/>
      <c r="V139" s="15"/>
      <c r="X139" s="15"/>
      <c r="Y139" s="15"/>
    </row>
    <row r="140" spans="1:25" ht="14.45" customHeight="1" x14ac:dyDescent="0.25">
      <c r="A140" s="44" t="s">
        <v>280</v>
      </c>
      <c r="B140" s="44"/>
      <c r="C140">
        <f>C138*C139</f>
        <v>1.5625</v>
      </c>
      <c r="D140" s="27" t="s">
        <v>18</v>
      </c>
      <c r="E140" s="16" t="s">
        <v>287</v>
      </c>
      <c r="F140" s="42">
        <f>ROUNDUP(4*C140*C141,0)</f>
        <v>368</v>
      </c>
      <c r="G140" s="42"/>
      <c r="H140" t="s">
        <v>109</v>
      </c>
      <c r="I140" t="s">
        <v>284</v>
      </c>
      <c r="P140" s="30"/>
      <c r="Q140" s="30"/>
      <c r="T140" s="15"/>
    </row>
    <row r="141" spans="1:25" x14ac:dyDescent="0.25">
      <c r="A141" s="44" t="s">
        <v>281</v>
      </c>
      <c r="B141" s="44"/>
      <c r="C141">
        <f>Q134</f>
        <v>58.840499593014634</v>
      </c>
      <c r="D141" s="27" t="s">
        <v>27</v>
      </c>
      <c r="E141" s="27"/>
      <c r="P141" s="30"/>
      <c r="Q141" s="30"/>
      <c r="T141" s="15"/>
    </row>
    <row r="142" spans="1:25" x14ac:dyDescent="0.25">
      <c r="A142" s="44"/>
      <c r="B142" s="44"/>
      <c r="P142" s="30"/>
      <c r="Q142" s="30"/>
    </row>
    <row r="143" spans="1:25" x14ac:dyDescent="0.25">
      <c r="A143" s="44" t="s">
        <v>282</v>
      </c>
      <c r="B143" s="44"/>
      <c r="C143" s="33">
        <f>10/12</f>
        <v>0.83333333333333337</v>
      </c>
      <c r="D143" t="s">
        <v>27</v>
      </c>
      <c r="E143" t="s">
        <v>286</v>
      </c>
      <c r="F143" s="42">
        <f>ROUNDUP(4*C143*C144*C145,0)</f>
        <v>393</v>
      </c>
      <c r="G143" s="42"/>
      <c r="H143" t="s">
        <v>109</v>
      </c>
      <c r="I143" t="s">
        <v>284</v>
      </c>
      <c r="P143" s="30"/>
      <c r="Q143" s="30"/>
      <c r="T143" s="15"/>
    </row>
    <row r="144" spans="1:25" x14ac:dyDescent="0.25">
      <c r="A144" s="44" t="s">
        <v>285</v>
      </c>
      <c r="B144" s="44"/>
      <c r="C144">
        <f>2</f>
        <v>2</v>
      </c>
      <c r="D144" t="s">
        <v>27</v>
      </c>
      <c r="P144" s="30"/>
      <c r="Q144" s="30"/>
      <c r="T144" s="15"/>
    </row>
    <row r="145" spans="1:20" ht="14.45" customHeight="1" x14ac:dyDescent="0.25">
      <c r="A145" s="44" t="s">
        <v>283</v>
      </c>
      <c r="B145" s="44"/>
      <c r="C145">
        <f>Q134</f>
        <v>58.840499593014634</v>
      </c>
      <c r="D145" t="s">
        <v>27</v>
      </c>
      <c r="P145" s="30"/>
      <c r="Q145" s="30"/>
      <c r="T145" s="15"/>
    </row>
    <row r="146" spans="1:20" x14ac:dyDescent="0.25">
      <c r="A146" s="44"/>
      <c r="B146" s="44"/>
      <c r="P146" s="30"/>
      <c r="Q146" s="30"/>
      <c r="T146" s="15"/>
    </row>
    <row r="147" spans="1:20" ht="14.45" customHeight="1" x14ac:dyDescent="0.25">
      <c r="A147" s="45" t="s">
        <v>169</v>
      </c>
      <c r="B147" s="45"/>
      <c r="C147" s="45"/>
      <c r="P147" s="30"/>
      <c r="Q147" s="30"/>
      <c r="T147" s="15"/>
    </row>
    <row r="148" spans="1:20" ht="14.45" customHeight="1" x14ac:dyDescent="0.25">
      <c r="A148" s="43" t="s">
        <v>170</v>
      </c>
      <c r="B148" s="43"/>
      <c r="C148">
        <f>33-(2*0.855)</f>
        <v>31.29</v>
      </c>
      <c r="D148" t="s">
        <v>172</v>
      </c>
      <c r="E148" t="s">
        <v>177</v>
      </c>
      <c r="F148" s="42">
        <f>ROUNDUP(C154*F152*C153,0)</f>
        <v>1735</v>
      </c>
      <c r="G148" s="42"/>
      <c r="H148" t="s">
        <v>18</v>
      </c>
      <c r="P148" s="30"/>
      <c r="Q148" s="30"/>
      <c r="T148" s="15"/>
    </row>
    <row r="149" spans="1:20" x14ac:dyDescent="0.25">
      <c r="A149" s="43" t="s">
        <v>171</v>
      </c>
      <c r="B149" s="43"/>
      <c r="C149">
        <v>11.5</v>
      </c>
      <c r="D149" t="s">
        <v>172</v>
      </c>
      <c r="P149" s="30"/>
      <c r="Q149" s="30"/>
      <c r="T149" s="15"/>
    </row>
    <row r="150" spans="1:20" x14ac:dyDescent="0.25">
      <c r="A150" s="43" t="s">
        <v>173</v>
      </c>
      <c r="B150" s="43"/>
      <c r="C150">
        <v>0.57999999999999996</v>
      </c>
      <c r="D150" t="s">
        <v>172</v>
      </c>
      <c r="P150" s="30"/>
      <c r="Q150" s="30"/>
    </row>
    <row r="151" spans="1:20" x14ac:dyDescent="0.25">
      <c r="A151" s="43" t="s">
        <v>174</v>
      </c>
      <c r="B151" s="43"/>
      <c r="C151">
        <v>0.85499999999999998</v>
      </c>
      <c r="D151" t="s">
        <v>172</v>
      </c>
      <c r="P151" s="30"/>
      <c r="Q151" s="30"/>
      <c r="T151" s="15"/>
    </row>
    <row r="152" spans="1:20" x14ac:dyDescent="0.25">
      <c r="A152" s="43" t="s">
        <v>175</v>
      </c>
      <c r="B152" s="43"/>
      <c r="C152">
        <f>(2*C148)+(C149-C150)+(2*C151)+(C149)</f>
        <v>86.71</v>
      </c>
      <c r="D152" t="s">
        <v>172</v>
      </c>
      <c r="F152">
        <f>C152/12</f>
        <v>7.2258333333333331</v>
      </c>
      <c r="G152" t="s">
        <v>27</v>
      </c>
      <c r="P152" s="30"/>
      <c r="Q152" s="30"/>
      <c r="T152" s="15"/>
    </row>
    <row r="153" spans="1:20" x14ac:dyDescent="0.25">
      <c r="A153" s="43" t="s">
        <v>176</v>
      </c>
      <c r="B153" s="43"/>
      <c r="C153">
        <f>10</f>
        <v>10</v>
      </c>
      <c r="D153" t="s">
        <v>27</v>
      </c>
      <c r="P153" s="30"/>
      <c r="Q153" s="30"/>
      <c r="T153" s="15"/>
    </row>
    <row r="154" spans="1:20" x14ac:dyDescent="0.25">
      <c r="A154" s="43" t="s">
        <v>178</v>
      </c>
      <c r="B154" s="43"/>
      <c r="C154">
        <f>6*4</f>
        <v>24</v>
      </c>
      <c r="P154" s="30"/>
      <c r="Q154" s="30"/>
      <c r="T154" s="15"/>
    </row>
    <row r="155" spans="1:20" x14ac:dyDescent="0.25">
      <c r="A155" s="44"/>
      <c r="B155" s="44"/>
      <c r="P155" s="30"/>
      <c r="Q155" s="30"/>
      <c r="T155" s="15"/>
    </row>
    <row r="156" spans="1:20" x14ac:dyDescent="0.25">
      <c r="A156" s="45" t="s">
        <v>312</v>
      </c>
      <c r="B156" s="45"/>
      <c r="C156" s="45"/>
      <c r="T156" s="15"/>
    </row>
    <row r="157" spans="1:20" x14ac:dyDescent="0.25">
      <c r="A157" s="62" t="s">
        <v>292</v>
      </c>
      <c r="B157" s="62"/>
      <c r="C157" t="s">
        <v>299</v>
      </c>
    </row>
    <row r="158" spans="1:20" x14ac:dyDescent="0.25">
      <c r="A158" s="43" t="s">
        <v>121</v>
      </c>
      <c r="B158" s="43"/>
      <c r="C158" s="36">
        <f>2+(4/12)</f>
        <v>2.3333333333333335</v>
      </c>
      <c r="D158" t="s">
        <v>87</v>
      </c>
      <c r="E158" s="16" t="s">
        <v>196</v>
      </c>
      <c r="F158" s="61">
        <f>C158*C159*C160</f>
        <v>4.2777777777777777</v>
      </c>
      <c r="G158" s="61"/>
      <c r="H158" t="s">
        <v>109</v>
      </c>
      <c r="O158" s="15" t="s">
        <v>303</v>
      </c>
      <c r="P158" t="s">
        <v>308</v>
      </c>
    </row>
    <row r="159" spans="1:20" x14ac:dyDescent="0.25">
      <c r="A159" s="43" t="s">
        <v>212</v>
      </c>
      <c r="B159" s="43"/>
      <c r="C159">
        <v>2</v>
      </c>
      <c r="D159" t="s">
        <v>87</v>
      </c>
      <c r="E159" s="16" t="s">
        <v>89</v>
      </c>
      <c r="F159" s="61">
        <f>F158/27</f>
        <v>0.15843621399176955</v>
      </c>
      <c r="G159" s="61"/>
      <c r="H159" t="s">
        <v>13</v>
      </c>
    </row>
    <row r="160" spans="1:20" x14ac:dyDescent="0.25">
      <c r="A160" s="43" t="s">
        <v>122</v>
      </c>
      <c r="B160" s="43"/>
      <c r="C160" s="35">
        <f>(11/12)</f>
        <v>0.91666666666666663</v>
      </c>
      <c r="D160" t="s">
        <v>87</v>
      </c>
    </row>
    <row r="161" spans="1:17" x14ac:dyDescent="0.25">
      <c r="A161" s="62" t="s">
        <v>293</v>
      </c>
      <c r="B161" s="62"/>
      <c r="C161" t="s">
        <v>298</v>
      </c>
    </row>
    <row r="162" spans="1:17" x14ac:dyDescent="0.25">
      <c r="A162" s="43" t="s">
        <v>290</v>
      </c>
      <c r="B162" s="43"/>
      <c r="C162" s="36">
        <f>2+(4/12)</f>
        <v>2.3333333333333335</v>
      </c>
      <c r="D162" t="s">
        <v>87</v>
      </c>
      <c r="E162" t="s">
        <v>301</v>
      </c>
      <c r="F162">
        <f>(C162*C164)+C165</f>
        <v>3.1492652783333335</v>
      </c>
      <c r="G162" t="s">
        <v>125</v>
      </c>
      <c r="H162" s="16" t="s">
        <v>196</v>
      </c>
      <c r="I162" s="61">
        <f>F164*((F162+F163)/2)</f>
        <v>22.833104169999999</v>
      </c>
      <c r="J162" s="61"/>
      <c r="K162" t="s">
        <v>109</v>
      </c>
      <c r="N162" s="16" t="s">
        <v>307</v>
      </c>
      <c r="P162" s="47" t="s">
        <v>304</v>
      </c>
      <c r="Q162" s="47"/>
    </row>
    <row r="163" spans="1:17" x14ac:dyDescent="0.25">
      <c r="A163" s="43" t="s">
        <v>291</v>
      </c>
      <c r="B163" s="43"/>
      <c r="C163">
        <v>3.5</v>
      </c>
      <c r="D163" t="s">
        <v>87</v>
      </c>
      <c r="E163" t="s">
        <v>302</v>
      </c>
      <c r="F163">
        <f>(C163*C164)+C166</f>
        <v>4.4617694449999998</v>
      </c>
      <c r="G163" t="s">
        <v>125</v>
      </c>
      <c r="H163" s="16" t="s">
        <v>89</v>
      </c>
      <c r="I163" s="61">
        <f>I162/27</f>
        <v>0.84567052481481475</v>
      </c>
      <c r="J163" s="61"/>
      <c r="K163" t="s">
        <v>13</v>
      </c>
    </row>
    <row r="164" spans="1:17" x14ac:dyDescent="0.25">
      <c r="A164" s="43" t="s">
        <v>300</v>
      </c>
      <c r="B164" s="43"/>
      <c r="C164">
        <v>1</v>
      </c>
      <c r="D164" t="s">
        <v>87</v>
      </c>
      <c r="E164" s="34" t="s">
        <v>212</v>
      </c>
      <c r="F164">
        <v>6</v>
      </c>
      <c r="G164" t="s">
        <v>87</v>
      </c>
      <c r="P164" s="47" t="s">
        <v>305</v>
      </c>
      <c r="Q164" s="47"/>
    </row>
    <row r="165" spans="1:17" x14ac:dyDescent="0.25">
      <c r="A165" s="43" t="s">
        <v>296</v>
      </c>
      <c r="B165" s="43"/>
      <c r="C165" s="36">
        <f>(0.5*(1.25)*(0.25))+(0.5*(0.25+0.8333)*0.8333)+(0.25*0.8333)</f>
        <v>0.81593194499999999</v>
      </c>
      <c r="D165" t="s">
        <v>125</v>
      </c>
      <c r="P165" s="47" t="s">
        <v>306</v>
      </c>
      <c r="Q165" s="47"/>
    </row>
    <row r="166" spans="1:17" x14ac:dyDescent="0.25">
      <c r="A166" s="43" t="s">
        <v>297</v>
      </c>
      <c r="B166" s="43"/>
      <c r="C166" s="36">
        <f>(0.5*(2.4167)*(0.25))+(0.5*(0.25+0.8333)*0.8333)+(0.25*0.8333)</f>
        <v>0.96176944499999995</v>
      </c>
      <c r="D166" t="s">
        <v>125</v>
      </c>
    </row>
    <row r="167" spans="1:17" x14ac:dyDescent="0.25">
      <c r="A167" s="62" t="s">
        <v>294</v>
      </c>
      <c r="B167" s="62"/>
      <c r="C167" t="s">
        <v>298</v>
      </c>
    </row>
    <row r="168" spans="1:17" x14ac:dyDescent="0.25">
      <c r="A168" s="43" t="s">
        <v>121</v>
      </c>
      <c r="B168" s="43"/>
      <c r="C168">
        <f>3.5</f>
        <v>3.5</v>
      </c>
      <c r="D168" t="s">
        <v>87</v>
      </c>
      <c r="E168" s="16" t="s">
        <v>196</v>
      </c>
      <c r="F168" s="61">
        <f>C171*((C168*C169)+(C170))</f>
        <v>8.9235388899999997</v>
      </c>
      <c r="G168" s="61"/>
      <c r="H168" t="s">
        <v>109</v>
      </c>
    </row>
    <row r="169" spans="1:17" x14ac:dyDescent="0.25">
      <c r="A169" s="43" t="s">
        <v>300</v>
      </c>
      <c r="B169" s="43"/>
      <c r="C169">
        <v>1</v>
      </c>
      <c r="D169" t="s">
        <v>87</v>
      </c>
      <c r="E169" s="16" t="s">
        <v>89</v>
      </c>
      <c r="F169" s="61">
        <f>F168/27</f>
        <v>0.33050144037037038</v>
      </c>
      <c r="G169" s="61"/>
      <c r="H169" t="s">
        <v>13</v>
      </c>
    </row>
    <row r="170" spans="1:17" x14ac:dyDescent="0.25">
      <c r="A170" s="43" t="s">
        <v>295</v>
      </c>
      <c r="B170" s="43"/>
      <c r="C170" s="36">
        <f>(0.5*(2.4167)*(0.25))+(0.5*(0.25+0.8333)*0.8333)+(0.25*0.8333)</f>
        <v>0.96176944499999995</v>
      </c>
      <c r="D170" t="s">
        <v>125</v>
      </c>
    </row>
    <row r="171" spans="1:17" x14ac:dyDescent="0.25">
      <c r="A171" s="43" t="s">
        <v>212</v>
      </c>
      <c r="B171" s="43"/>
      <c r="C171">
        <v>2</v>
      </c>
      <c r="D171" t="s">
        <v>87</v>
      </c>
    </row>
    <row r="172" spans="1:17" x14ac:dyDescent="0.25">
      <c r="A172" s="62" t="s">
        <v>311</v>
      </c>
      <c r="B172" s="62"/>
    </row>
    <row r="173" spans="1:17" x14ac:dyDescent="0.25">
      <c r="A173" s="43" t="s">
        <v>309</v>
      </c>
      <c r="B173" s="43"/>
      <c r="C173">
        <v>7</v>
      </c>
    </row>
    <row r="174" spans="1:17" x14ac:dyDescent="0.25">
      <c r="A174" s="43" t="s">
        <v>310</v>
      </c>
      <c r="B174" s="43"/>
      <c r="C174">
        <f>C173*(F158+I162+F168)</f>
        <v>252.24094586444443</v>
      </c>
      <c r="D174" t="s">
        <v>125</v>
      </c>
    </row>
    <row r="175" spans="1:17" x14ac:dyDescent="0.25">
      <c r="A175" s="62" t="s">
        <v>313</v>
      </c>
      <c r="B175" s="62"/>
      <c r="C175" t="s">
        <v>315</v>
      </c>
    </row>
    <row r="176" spans="1:17" x14ac:dyDescent="0.25">
      <c r="A176" s="43" t="s">
        <v>317</v>
      </c>
      <c r="B176" s="43"/>
      <c r="C176">
        <v>3.5</v>
      </c>
      <c r="D176" t="s">
        <v>87</v>
      </c>
      <c r="E176" s="16" t="s">
        <v>196</v>
      </c>
      <c r="F176" s="61">
        <f>(C177*((C176*C178)+C179))+C180</f>
        <v>281.43174031277778</v>
      </c>
      <c r="G176" s="61"/>
      <c r="H176" t="s">
        <v>109</v>
      </c>
    </row>
    <row r="177" spans="1:8" x14ac:dyDescent="0.25">
      <c r="A177" s="43" t="s">
        <v>314</v>
      </c>
      <c r="B177" s="43"/>
      <c r="C177">
        <v>55</v>
      </c>
      <c r="D177" t="s">
        <v>87</v>
      </c>
      <c r="E177" s="16" t="s">
        <v>89</v>
      </c>
      <c r="F177" s="61">
        <f>F176/27</f>
        <v>10.42339778936214</v>
      </c>
      <c r="G177" s="61"/>
      <c r="H177" t="s">
        <v>13</v>
      </c>
    </row>
    <row r="178" spans="1:8" x14ac:dyDescent="0.25">
      <c r="A178" s="43" t="s">
        <v>300</v>
      </c>
      <c r="B178" s="43"/>
      <c r="C178">
        <v>1</v>
      </c>
      <c r="D178" t="s">
        <v>87</v>
      </c>
    </row>
    <row r="179" spans="1:8" x14ac:dyDescent="0.25">
      <c r="A179" s="43" t="s">
        <v>295</v>
      </c>
      <c r="B179" s="43"/>
      <c r="C179" s="36">
        <f>C170</f>
        <v>0.96176944499999995</v>
      </c>
      <c r="D179" t="s">
        <v>125</v>
      </c>
    </row>
    <row r="180" spans="1:8" x14ac:dyDescent="0.25">
      <c r="A180" s="43" t="s">
        <v>316</v>
      </c>
      <c r="B180" s="43"/>
      <c r="C180">
        <f>(F158+I162+F168)</f>
        <v>36.034420837777773</v>
      </c>
      <c r="D180" t="s">
        <v>109</v>
      </c>
    </row>
    <row r="181" spans="1:8" x14ac:dyDescent="0.25">
      <c r="A181" s="62" t="s">
        <v>318</v>
      </c>
      <c r="B181" s="62"/>
    </row>
    <row r="182" spans="1:8" x14ac:dyDescent="0.25">
      <c r="A182" s="43" t="s">
        <v>320</v>
      </c>
      <c r="B182" s="43"/>
      <c r="E182" s="16" t="s">
        <v>319</v>
      </c>
      <c r="F182" s="63">
        <f>ROUNDUP(SUM(C174+F176),0)</f>
        <v>534</v>
      </c>
      <c r="G182" s="63"/>
      <c r="H182" t="s">
        <v>109</v>
      </c>
    </row>
    <row r="183" spans="1:8" x14ac:dyDescent="0.25">
      <c r="A183" s="44"/>
      <c r="B183" s="44"/>
      <c r="E183" s="16" t="s">
        <v>319</v>
      </c>
      <c r="F183" s="63">
        <f>ROUNDUP(F182/27,0)</f>
        <v>20</v>
      </c>
      <c r="G183" s="63"/>
      <c r="H183" t="s">
        <v>13</v>
      </c>
    </row>
    <row r="185" spans="1:8" x14ac:dyDescent="0.25">
      <c r="A185" s="43" t="s">
        <v>321</v>
      </c>
      <c r="B185" s="43"/>
      <c r="E185" s="16" t="s">
        <v>322</v>
      </c>
      <c r="F185" s="42">
        <f>8*(C159+F164+C171)+C177</f>
        <v>135</v>
      </c>
      <c r="G185" s="42"/>
      <c r="H185" t="s">
        <v>27</v>
      </c>
    </row>
    <row r="186" spans="1:8" x14ac:dyDescent="0.25">
      <c r="A186" s="44"/>
      <c r="B186" s="44"/>
    </row>
    <row r="187" spans="1:8" x14ac:dyDescent="0.25">
      <c r="A187" s="44"/>
      <c r="B187" s="44"/>
    </row>
    <row r="188" spans="1:8" x14ac:dyDescent="0.25">
      <c r="A188" s="44"/>
      <c r="B188" s="44"/>
    </row>
    <row r="189" spans="1:8" x14ac:dyDescent="0.25">
      <c r="A189" s="44"/>
      <c r="B189" s="44"/>
    </row>
    <row r="190" spans="1:8" x14ac:dyDescent="0.25">
      <c r="A190" s="44"/>
      <c r="B190" s="44"/>
    </row>
    <row r="191" spans="1:8" x14ac:dyDescent="0.25">
      <c r="A191" s="44"/>
      <c r="B191" s="44"/>
    </row>
    <row r="192" spans="1:8" x14ac:dyDescent="0.25">
      <c r="A192" s="44"/>
      <c r="B192" s="44"/>
    </row>
    <row r="193" spans="1:29" ht="15.75" thickBot="1" x14ac:dyDescent="0.3">
      <c r="A193" s="44"/>
      <c r="B193" s="44"/>
    </row>
    <row r="194" spans="1:29" x14ac:dyDescent="0.25">
      <c r="A194" s="53" t="s">
        <v>257</v>
      </c>
      <c r="B194" s="54"/>
      <c r="C194" s="54"/>
      <c r="D194" s="55"/>
    </row>
    <row r="195" spans="1:29" ht="15.75" thickBot="1" x14ac:dyDescent="0.3">
      <c r="A195" s="56"/>
      <c r="B195" s="57"/>
      <c r="C195" s="57"/>
      <c r="D195" s="58"/>
      <c r="H195" t="s">
        <v>0</v>
      </c>
      <c r="I195">
        <v>512</v>
      </c>
      <c r="J195" t="s">
        <v>258</v>
      </c>
      <c r="L195">
        <f>F222+F249</f>
        <v>273</v>
      </c>
      <c r="M195" t="s">
        <v>11</v>
      </c>
      <c r="N195" t="s">
        <v>392</v>
      </c>
    </row>
    <row r="196" spans="1:29" x14ac:dyDescent="0.25">
      <c r="A196" s="44"/>
      <c r="B196" s="44"/>
      <c r="H196" t="s">
        <v>0</v>
      </c>
      <c r="I196">
        <v>512</v>
      </c>
      <c r="J196" t="s">
        <v>259</v>
      </c>
      <c r="L196">
        <f>Y204</f>
        <v>25</v>
      </c>
      <c r="M196" t="s">
        <v>27</v>
      </c>
    </row>
    <row r="197" spans="1:29" ht="14.45" customHeight="1" x14ac:dyDescent="0.25">
      <c r="A197" s="45" t="s">
        <v>246</v>
      </c>
      <c r="B197" s="45"/>
      <c r="C197" s="45"/>
      <c r="F197" s="16"/>
      <c r="H197" t="s">
        <v>0</v>
      </c>
      <c r="I197" s="16">
        <v>519</v>
      </c>
      <c r="J197" t="s">
        <v>260</v>
      </c>
      <c r="L197">
        <f>Calcs!F220+Calcs!F247</f>
        <v>2451</v>
      </c>
      <c r="M197" t="s">
        <v>18</v>
      </c>
      <c r="P197" s="48" t="s">
        <v>242</v>
      </c>
      <c r="Q197" s="48"/>
      <c r="S197" s="15" t="s">
        <v>212</v>
      </c>
      <c r="U197" s="15" t="s">
        <v>122</v>
      </c>
      <c r="V197" s="15" t="s">
        <v>124</v>
      </c>
      <c r="X197" s="15" t="s">
        <v>213</v>
      </c>
      <c r="Y197" s="15" t="s">
        <v>214</v>
      </c>
    </row>
    <row r="198" spans="1:29" x14ac:dyDescent="0.25">
      <c r="A198" s="44"/>
      <c r="B198" s="44"/>
      <c r="D198" s="15"/>
      <c r="E198" s="27"/>
      <c r="H198" t="s">
        <v>0</v>
      </c>
      <c r="I198">
        <v>519</v>
      </c>
      <c r="J198" t="s">
        <v>128</v>
      </c>
      <c r="L198">
        <f>AB204+Z216</f>
        <v>508</v>
      </c>
      <c r="M198" t="s">
        <v>18</v>
      </c>
      <c r="P198" s="48"/>
      <c r="Q198" s="48"/>
      <c r="R198" t="s">
        <v>114</v>
      </c>
      <c r="S198">
        <v>3</v>
      </c>
      <c r="T198" s="15" t="s">
        <v>113</v>
      </c>
      <c r="U198">
        <v>4</v>
      </c>
      <c r="V198">
        <f>S198*U198</f>
        <v>12</v>
      </c>
      <c r="W198" t="s">
        <v>125</v>
      </c>
      <c r="X198">
        <v>5</v>
      </c>
      <c r="Y198">
        <f>ROUNDUP(X198*1.25,0)</f>
        <v>7</v>
      </c>
      <c r="Z198" t="s">
        <v>87</v>
      </c>
    </row>
    <row r="199" spans="1:29" ht="18" x14ac:dyDescent="0.35">
      <c r="A199" s="44" t="s">
        <v>215</v>
      </c>
      <c r="B199" s="44"/>
      <c r="C199">
        <v>3</v>
      </c>
      <c r="D199" s="27" t="s">
        <v>27</v>
      </c>
      <c r="E199" s="27" t="s">
        <v>220</v>
      </c>
      <c r="F199" s="31">
        <f>C200*C201*C202</f>
        <v>424.11500823462205</v>
      </c>
      <c r="G199" t="s">
        <v>18</v>
      </c>
      <c r="L199">
        <v>269</v>
      </c>
      <c r="P199" s="48"/>
      <c r="Q199" s="48"/>
      <c r="R199" t="s">
        <v>236</v>
      </c>
      <c r="S199">
        <v>14</v>
      </c>
      <c r="T199" s="15" t="s">
        <v>113</v>
      </c>
      <c r="U199">
        <v>3</v>
      </c>
      <c r="V199">
        <f t="shared" ref="V199" si="1">S199*U199</f>
        <v>42</v>
      </c>
      <c r="W199" t="s">
        <v>125</v>
      </c>
      <c r="AA199" s="38">
        <f>V199-(2*13.5)</f>
        <v>15</v>
      </c>
    </row>
    <row r="200" spans="1:29" x14ac:dyDescent="0.25">
      <c r="A200" s="44" t="s">
        <v>216</v>
      </c>
      <c r="B200" s="44"/>
      <c r="C200">
        <f>PI()*(C199)</f>
        <v>9.4247779607693793</v>
      </c>
      <c r="D200" t="s">
        <v>27</v>
      </c>
      <c r="P200" s="48"/>
      <c r="Q200" s="48"/>
      <c r="R200" t="s">
        <v>236</v>
      </c>
      <c r="S200" t="s">
        <v>238</v>
      </c>
      <c r="T200">
        <f>(E203)+(E204)+(6.25*3.83)+(1*2.75)</f>
        <v>50.112499999999997</v>
      </c>
      <c r="U200" t="s">
        <v>239</v>
      </c>
      <c r="V200">
        <f>ROUNDUP(T200*2,0)</f>
        <v>101</v>
      </c>
      <c r="W200" t="s">
        <v>125</v>
      </c>
    </row>
    <row r="201" spans="1:29" x14ac:dyDescent="0.25">
      <c r="A201" s="44" t="s">
        <v>217</v>
      </c>
      <c r="B201" s="44"/>
      <c r="C201">
        <v>9</v>
      </c>
      <c r="D201" t="s">
        <v>27</v>
      </c>
      <c r="P201" s="48"/>
      <c r="Q201" s="48"/>
      <c r="R201" t="s">
        <v>219</v>
      </c>
      <c r="S201">
        <v>6</v>
      </c>
      <c r="T201" s="15" t="s">
        <v>113</v>
      </c>
      <c r="U201">
        <v>5</v>
      </c>
      <c r="V201">
        <f t="shared" ref="V201:V202" si="2">S201*U201</f>
        <v>30</v>
      </c>
      <c r="W201" t="s">
        <v>125</v>
      </c>
      <c r="X201">
        <f>9+5</f>
        <v>14</v>
      </c>
      <c r="Y201">
        <f>ROUNDUP(X201*1.25,0)</f>
        <v>18</v>
      </c>
      <c r="Z201" t="s">
        <v>87</v>
      </c>
    </row>
    <row r="202" spans="1:29" x14ac:dyDescent="0.25">
      <c r="A202" s="44" t="s">
        <v>218</v>
      </c>
      <c r="B202" s="44"/>
      <c r="C202">
        <v>5</v>
      </c>
      <c r="P202" s="48"/>
      <c r="Q202" s="48"/>
      <c r="R202" t="s">
        <v>237</v>
      </c>
      <c r="S202">
        <v>14</v>
      </c>
      <c r="T202" s="15" t="s">
        <v>113</v>
      </c>
      <c r="U202">
        <v>3</v>
      </c>
      <c r="V202">
        <f t="shared" si="2"/>
        <v>42</v>
      </c>
      <c r="W202" t="s">
        <v>125</v>
      </c>
      <c r="AA202" s="38">
        <f>V202-(2*13.5)</f>
        <v>15</v>
      </c>
    </row>
    <row r="203" spans="1:29" x14ac:dyDescent="0.25">
      <c r="A203" s="44" t="s">
        <v>233</v>
      </c>
      <c r="B203" s="44"/>
      <c r="D203" t="s">
        <v>221</v>
      </c>
      <c r="E203">
        <f>(2.7*7.75)</f>
        <v>20.925000000000001</v>
      </c>
      <c r="P203" s="48"/>
      <c r="Q203" s="48"/>
      <c r="R203" t="s">
        <v>237</v>
      </c>
      <c r="S203" t="s">
        <v>238</v>
      </c>
      <c r="T203" s="15">
        <f>(E210)+(E211)+(6.25*3.69)+(1*2.75)</f>
        <v>47.6875</v>
      </c>
      <c r="U203" t="s">
        <v>239</v>
      </c>
      <c r="V203">
        <f>ROUNDUP(T203*2,0)</f>
        <v>96</v>
      </c>
      <c r="W203" t="s">
        <v>125</v>
      </c>
    </row>
    <row r="204" spans="1:29" x14ac:dyDescent="0.25">
      <c r="A204" s="44"/>
      <c r="B204" s="44"/>
      <c r="D204" t="s">
        <v>222</v>
      </c>
      <c r="E204">
        <f>(0.5*5*1)</f>
        <v>2.5</v>
      </c>
      <c r="P204" s="30"/>
      <c r="Q204" s="30"/>
      <c r="T204" s="15"/>
      <c r="U204" t="s">
        <v>240</v>
      </c>
      <c r="V204" s="21">
        <f>SUM(V198:V203)</f>
        <v>323</v>
      </c>
      <c r="W204" t="s">
        <v>18</v>
      </c>
      <c r="X204" t="s">
        <v>241</v>
      </c>
      <c r="Y204" s="21">
        <f>SUM(Y198+Y201)</f>
        <v>25</v>
      </c>
      <c r="Z204" t="s">
        <v>27</v>
      </c>
      <c r="AB204">
        <f>V198+AA199+V200+V201+AA202+V203</f>
        <v>269</v>
      </c>
      <c r="AC204" t="s">
        <v>125</v>
      </c>
    </row>
    <row r="205" spans="1:29" x14ac:dyDescent="0.25">
      <c r="A205" s="44"/>
      <c r="B205" s="44"/>
      <c r="D205" t="s">
        <v>223</v>
      </c>
      <c r="E205">
        <f>(12.4879*2.83)</f>
        <v>35.340757000000004</v>
      </c>
      <c r="P205" s="30"/>
      <c r="Q205" s="30"/>
      <c r="T205" s="15"/>
    </row>
    <row r="206" spans="1:29" ht="14.45" customHeight="1" x14ac:dyDescent="0.25">
      <c r="A206" s="44"/>
      <c r="B206" s="44"/>
      <c r="D206" t="s">
        <v>224</v>
      </c>
      <c r="E206">
        <f>(12.4879*2.96)</f>
        <v>36.964183999999996</v>
      </c>
      <c r="P206" s="48" t="s">
        <v>248</v>
      </c>
      <c r="Q206" s="48"/>
      <c r="R206" t="s">
        <v>249</v>
      </c>
      <c r="S206">
        <v>4</v>
      </c>
      <c r="T206" s="15" t="s">
        <v>113</v>
      </c>
      <c r="U206">
        <v>2</v>
      </c>
      <c r="V206">
        <f>S206*U206</f>
        <v>8</v>
      </c>
      <c r="W206" t="s">
        <v>125</v>
      </c>
    </row>
    <row r="207" spans="1:29" x14ac:dyDescent="0.25">
      <c r="A207" s="44"/>
      <c r="B207" s="44"/>
      <c r="D207" t="s">
        <v>225</v>
      </c>
      <c r="E207">
        <f>(12.4879*2*3.08)</f>
        <v>76.925464000000005</v>
      </c>
      <c r="P207" s="48"/>
      <c r="Q207" s="48"/>
      <c r="R207" t="s">
        <v>250</v>
      </c>
      <c r="S207">
        <v>11</v>
      </c>
      <c r="T207" s="15" t="s">
        <v>113</v>
      </c>
      <c r="U207">
        <v>3</v>
      </c>
      <c r="V207">
        <f>S207*U207</f>
        <v>33</v>
      </c>
      <c r="W207" t="s">
        <v>125</v>
      </c>
      <c r="Y207" s="38">
        <f>V207-(2*10.5)</f>
        <v>12</v>
      </c>
    </row>
    <row r="208" spans="1:29" x14ac:dyDescent="0.25">
      <c r="A208" s="44"/>
      <c r="B208" s="44"/>
      <c r="D208" t="s">
        <v>226</v>
      </c>
      <c r="E208">
        <f>(12.4879*2.88)</f>
        <v>35.965151999999996</v>
      </c>
      <c r="P208" s="48"/>
      <c r="Q208" s="48"/>
      <c r="R208" t="s">
        <v>250</v>
      </c>
      <c r="S208" t="s">
        <v>238</v>
      </c>
      <c r="T208">
        <f>(E230)+(E231)+(3.25*3.04)+(1*6)</f>
        <v>41.397500000000001</v>
      </c>
      <c r="U208" t="s">
        <v>239</v>
      </c>
      <c r="V208">
        <f>ROUNDUP(2*T208,0)</f>
        <v>83</v>
      </c>
      <c r="W208" t="s">
        <v>125</v>
      </c>
    </row>
    <row r="209" spans="1:27" x14ac:dyDescent="0.25">
      <c r="A209" s="44"/>
      <c r="B209" s="44"/>
      <c r="D209" t="s">
        <v>227</v>
      </c>
      <c r="E209">
        <f>(12.4879*2.69)</f>
        <v>33.592450999999997</v>
      </c>
      <c r="P209" s="48"/>
      <c r="Q209" s="48"/>
      <c r="R209" t="s">
        <v>115</v>
      </c>
      <c r="S209">
        <v>5</v>
      </c>
      <c r="T209" s="15" t="s">
        <v>113</v>
      </c>
      <c r="U209">
        <v>1</v>
      </c>
      <c r="V209">
        <f>S209*U209</f>
        <v>5</v>
      </c>
      <c r="W209" t="s">
        <v>125</v>
      </c>
    </row>
    <row r="210" spans="1:27" x14ac:dyDescent="0.25">
      <c r="A210" s="44"/>
      <c r="B210" s="44"/>
      <c r="D210" t="s">
        <v>228</v>
      </c>
      <c r="E210">
        <f>2.5*7.75</f>
        <v>19.375</v>
      </c>
      <c r="P210" s="48"/>
      <c r="Q210" s="48"/>
      <c r="R210" t="s">
        <v>116</v>
      </c>
      <c r="S210">
        <v>9</v>
      </c>
      <c r="T210" s="15" t="s">
        <v>113</v>
      </c>
      <c r="U210">
        <v>1.5</v>
      </c>
      <c r="V210">
        <f>S210*U210</f>
        <v>13.5</v>
      </c>
      <c r="W210" t="s">
        <v>125</v>
      </c>
    </row>
    <row r="211" spans="1:27" x14ac:dyDescent="0.25">
      <c r="A211" s="44"/>
      <c r="B211" s="44"/>
      <c r="D211" t="s">
        <v>229</v>
      </c>
      <c r="E211">
        <f>(0.5*5*1)</f>
        <v>2.5</v>
      </c>
      <c r="P211" s="48"/>
      <c r="Q211" s="48"/>
      <c r="R211" t="s">
        <v>251</v>
      </c>
      <c r="S211">
        <v>5</v>
      </c>
      <c r="T211" s="15" t="s">
        <v>113</v>
      </c>
      <c r="U211">
        <v>2</v>
      </c>
      <c r="V211">
        <f>S211*U211</f>
        <v>10</v>
      </c>
      <c r="W211" t="s">
        <v>125</v>
      </c>
    </row>
    <row r="212" spans="1:27" x14ac:dyDescent="0.25">
      <c r="A212" s="44"/>
      <c r="B212" s="44"/>
      <c r="D212" t="s">
        <v>230</v>
      </c>
      <c r="E212">
        <f>1*80.4167</f>
        <v>80.416700000000006</v>
      </c>
      <c r="P212" s="48"/>
      <c r="Q212" s="48"/>
      <c r="R212" t="s">
        <v>252</v>
      </c>
      <c r="S212">
        <v>8</v>
      </c>
      <c r="T212" s="15" t="s">
        <v>113</v>
      </c>
      <c r="U212">
        <v>2.5</v>
      </c>
      <c r="V212">
        <f>S212*U212</f>
        <v>20</v>
      </c>
      <c r="W212" t="s">
        <v>125</v>
      </c>
    </row>
    <row r="213" spans="1:27" x14ac:dyDescent="0.25">
      <c r="A213" s="44"/>
      <c r="B213" s="44"/>
      <c r="D213" t="s">
        <v>243</v>
      </c>
      <c r="E213" s="31">
        <f>ROUNDUP(SUM(E203:E212),0)</f>
        <v>345</v>
      </c>
      <c r="F213" t="s">
        <v>18</v>
      </c>
      <c r="P213" s="48"/>
      <c r="Q213" s="48"/>
      <c r="R213" t="s">
        <v>252</v>
      </c>
      <c r="S213">
        <v>1.5</v>
      </c>
      <c r="T213" s="15" t="s">
        <v>113</v>
      </c>
      <c r="U213">
        <v>1</v>
      </c>
      <c r="V213">
        <f>S213</f>
        <v>1.5</v>
      </c>
      <c r="W213" t="s">
        <v>125</v>
      </c>
    </row>
    <row r="214" spans="1:27" x14ac:dyDescent="0.25">
      <c r="A214" s="44" t="s">
        <v>232</v>
      </c>
      <c r="B214" s="44"/>
      <c r="D214" t="s">
        <v>231</v>
      </c>
      <c r="E214" s="31">
        <f>E213</f>
        <v>345</v>
      </c>
      <c r="F214" t="s">
        <v>18</v>
      </c>
      <c r="P214" s="48"/>
      <c r="Q214" s="48"/>
      <c r="R214" t="s">
        <v>253</v>
      </c>
      <c r="S214">
        <v>11</v>
      </c>
      <c r="T214" s="15" t="s">
        <v>113</v>
      </c>
      <c r="U214">
        <v>3</v>
      </c>
      <c r="V214">
        <f>S214*U214</f>
        <v>33</v>
      </c>
      <c r="W214" t="s">
        <v>125</v>
      </c>
      <c r="Y214" s="38">
        <f>V214-(2*10.5)</f>
        <v>12</v>
      </c>
    </row>
    <row r="215" spans="1:27" x14ac:dyDescent="0.25">
      <c r="A215" s="44" t="s">
        <v>234</v>
      </c>
      <c r="B215" s="44"/>
      <c r="D215" t="s">
        <v>231</v>
      </c>
      <c r="E215" s="31">
        <f>(2.7*3)+(5.1*3)</f>
        <v>23.4</v>
      </c>
      <c r="F215" t="s">
        <v>18</v>
      </c>
      <c r="I215" t="s">
        <v>342</v>
      </c>
      <c r="J215">
        <f>ROUNDUP((E213+E214+E215+E216+E218)/9,0)</f>
        <v>105</v>
      </c>
      <c r="K215" t="s">
        <v>11</v>
      </c>
      <c r="P215" s="48"/>
      <c r="Q215" s="48"/>
      <c r="R215" t="s">
        <v>253</v>
      </c>
      <c r="S215" t="s">
        <v>238</v>
      </c>
      <c r="T215">
        <f>(E237)+(E238)+(3.25*2.72)+(1*6)</f>
        <v>36.715000000000003</v>
      </c>
      <c r="U215" t="s">
        <v>239</v>
      </c>
      <c r="V215">
        <f>ROUNDUP(2*T215,0)</f>
        <v>74</v>
      </c>
      <c r="W215" t="s">
        <v>125</v>
      </c>
    </row>
    <row r="216" spans="1:27" x14ac:dyDescent="0.25">
      <c r="A216" s="44" t="s">
        <v>235</v>
      </c>
      <c r="B216" s="44"/>
      <c r="D216" t="s">
        <v>231</v>
      </c>
      <c r="E216" s="31">
        <f>(2.5*3)+(5.1*3)</f>
        <v>22.799999999999997</v>
      </c>
      <c r="F216" t="s">
        <v>18</v>
      </c>
      <c r="U216" t="s">
        <v>261</v>
      </c>
      <c r="V216" s="21">
        <f>ROUNDUP(SUM(V206:V215),0)</f>
        <v>281</v>
      </c>
      <c r="W216" t="s">
        <v>18</v>
      </c>
      <c r="Z216">
        <f>SUM(V206,Y207,V208,V209,V210,V211,V212,V213,Y214,V215)</f>
        <v>239</v>
      </c>
      <c r="AA216" t="s">
        <v>125</v>
      </c>
    </row>
    <row r="217" spans="1:27" x14ac:dyDescent="0.25">
      <c r="A217" s="44" t="s">
        <v>244</v>
      </c>
      <c r="B217" s="44"/>
      <c r="D217" t="s">
        <v>231</v>
      </c>
      <c r="E217" s="31">
        <f>(90+(5/12))*3</f>
        <v>271.25</v>
      </c>
      <c r="F217" t="s">
        <v>18</v>
      </c>
    </row>
    <row r="218" spans="1:27" x14ac:dyDescent="0.25">
      <c r="A218" s="44" t="s">
        <v>245</v>
      </c>
      <c r="B218" s="44"/>
      <c r="D218" t="s">
        <v>231</v>
      </c>
      <c r="E218" s="31">
        <f>(80.4167*3)-(5*(PI()*3^2/4))</f>
        <v>205.90718264711487</v>
      </c>
      <c r="F218" t="s">
        <v>18</v>
      </c>
    </row>
    <row r="219" spans="1:27" x14ac:dyDescent="0.25">
      <c r="A219" s="44"/>
      <c r="B219" s="44"/>
    </row>
    <row r="220" spans="1:27" x14ac:dyDescent="0.25">
      <c r="A220" s="44"/>
      <c r="B220" s="44"/>
      <c r="C220" t="s">
        <v>254</v>
      </c>
      <c r="E220" s="16" t="s">
        <v>247</v>
      </c>
      <c r="F220" s="49">
        <f>ROUNDUP(E213+E214+E215+E216+E217+E218,0)</f>
        <v>1214</v>
      </c>
      <c r="G220" s="50"/>
      <c r="H220" t="s">
        <v>18</v>
      </c>
    </row>
    <row r="221" spans="1:27" x14ac:dyDescent="0.25">
      <c r="A221" s="44"/>
      <c r="B221" s="44"/>
    </row>
    <row r="222" spans="1:27" x14ac:dyDescent="0.25">
      <c r="A222" s="44"/>
      <c r="B222" s="44"/>
      <c r="C222" t="s">
        <v>254</v>
      </c>
      <c r="E222" t="s">
        <v>106</v>
      </c>
      <c r="F222" s="49">
        <f>ROUNDUP(F220/9,0)</f>
        <v>135</v>
      </c>
      <c r="G222" s="50"/>
      <c r="H222" t="s">
        <v>11</v>
      </c>
    </row>
    <row r="223" spans="1:27" x14ac:dyDescent="0.25">
      <c r="A223" s="44"/>
      <c r="B223" s="44"/>
    </row>
    <row r="224" spans="1:27" x14ac:dyDescent="0.25">
      <c r="A224" s="45" t="s">
        <v>255</v>
      </c>
      <c r="B224" s="45"/>
      <c r="C224" s="45"/>
      <c r="F224" s="16"/>
    </row>
    <row r="225" spans="1:7" x14ac:dyDescent="0.25">
      <c r="A225" s="44"/>
      <c r="B225" s="44"/>
      <c r="D225" s="15"/>
      <c r="E225" s="27"/>
    </row>
    <row r="226" spans="1:7" ht="18" x14ac:dyDescent="0.35">
      <c r="A226" s="44" t="s">
        <v>215</v>
      </c>
      <c r="B226" s="44"/>
      <c r="C226">
        <v>3</v>
      </c>
      <c r="D226" s="27" t="s">
        <v>27</v>
      </c>
      <c r="E226" s="27" t="s">
        <v>220</v>
      </c>
      <c r="F226" s="31">
        <f>C227*C228*C229</f>
        <v>486.94686130641799</v>
      </c>
      <c r="G226" t="s">
        <v>18</v>
      </c>
    </row>
    <row r="227" spans="1:7" x14ac:dyDescent="0.25">
      <c r="A227" s="44" t="s">
        <v>216</v>
      </c>
      <c r="B227" s="44"/>
      <c r="C227">
        <f>PI()*(C226)</f>
        <v>9.4247779607693793</v>
      </c>
      <c r="D227" t="s">
        <v>27</v>
      </c>
    </row>
    <row r="228" spans="1:7" x14ac:dyDescent="0.25">
      <c r="A228" s="44" t="s">
        <v>217</v>
      </c>
      <c r="B228" s="44"/>
      <c r="C228">
        <f>10+(4/12)</f>
        <v>10.333333333333334</v>
      </c>
      <c r="D228" t="s">
        <v>27</v>
      </c>
    </row>
    <row r="229" spans="1:7" x14ac:dyDescent="0.25">
      <c r="A229" s="44" t="s">
        <v>218</v>
      </c>
      <c r="B229" s="44"/>
      <c r="C229">
        <v>5</v>
      </c>
    </row>
    <row r="230" spans="1:7" x14ac:dyDescent="0.25">
      <c r="A230" s="44" t="s">
        <v>233</v>
      </c>
      <c r="B230" s="44"/>
      <c r="D230" t="s">
        <v>221</v>
      </c>
      <c r="E230">
        <f>(2.97*7.75)</f>
        <v>23.017500000000002</v>
      </c>
    </row>
    <row r="231" spans="1:7" x14ac:dyDescent="0.25">
      <c r="A231" s="44"/>
      <c r="B231" s="44"/>
      <c r="D231" t="s">
        <v>222</v>
      </c>
      <c r="E231">
        <f>(0.5*5*1)</f>
        <v>2.5</v>
      </c>
    </row>
    <row r="232" spans="1:7" x14ac:dyDescent="0.25">
      <c r="A232" s="44"/>
      <c r="B232" s="44"/>
      <c r="D232" t="s">
        <v>223</v>
      </c>
      <c r="E232">
        <f>(12.4879*3.04)</f>
        <v>37.963216000000003</v>
      </c>
    </row>
    <row r="233" spans="1:7" x14ac:dyDescent="0.25">
      <c r="A233" s="44"/>
      <c r="B233" s="44"/>
      <c r="D233" t="s">
        <v>224</v>
      </c>
      <c r="E233">
        <f>(12.4879*3.1)</f>
        <v>38.712490000000003</v>
      </c>
    </row>
    <row r="234" spans="1:7" x14ac:dyDescent="0.25">
      <c r="A234" s="44"/>
      <c r="B234" s="44"/>
      <c r="D234" t="s">
        <v>225</v>
      </c>
      <c r="E234">
        <f>(12.4879*2*3.22)</f>
        <v>80.422076000000004</v>
      </c>
    </row>
    <row r="235" spans="1:7" x14ac:dyDescent="0.25">
      <c r="A235" s="44"/>
      <c r="B235" s="44"/>
      <c r="D235" t="s">
        <v>226</v>
      </c>
      <c r="E235">
        <f>(12.4879*2.93)</f>
        <v>36.589547000000003</v>
      </c>
    </row>
    <row r="236" spans="1:7" x14ac:dyDescent="0.25">
      <c r="A236" s="44"/>
      <c r="B236" s="44"/>
      <c r="D236" t="s">
        <v>227</v>
      </c>
      <c r="E236">
        <f>(12.4879*2.72)</f>
        <v>33.967088000000004</v>
      </c>
    </row>
    <row r="237" spans="1:7" x14ac:dyDescent="0.25">
      <c r="A237" s="44"/>
      <c r="B237" s="44"/>
      <c r="D237" t="s">
        <v>228</v>
      </c>
      <c r="E237">
        <f>2.5*7.75</f>
        <v>19.375</v>
      </c>
    </row>
    <row r="238" spans="1:7" x14ac:dyDescent="0.25">
      <c r="A238" s="44"/>
      <c r="B238" s="44"/>
      <c r="D238" t="s">
        <v>229</v>
      </c>
      <c r="E238">
        <f>(0.5*5*1)</f>
        <v>2.5</v>
      </c>
    </row>
    <row r="239" spans="1:7" x14ac:dyDescent="0.25">
      <c r="A239" s="44"/>
      <c r="B239" s="44"/>
      <c r="D239" t="s">
        <v>230</v>
      </c>
      <c r="E239">
        <f>1*80.4167</f>
        <v>80.416700000000006</v>
      </c>
    </row>
    <row r="240" spans="1:7" x14ac:dyDescent="0.25">
      <c r="A240" s="44"/>
      <c r="B240" s="44"/>
      <c r="D240" t="s">
        <v>243</v>
      </c>
      <c r="E240" s="31">
        <f>ROUNDUP(SUM(E230:E239),0)</f>
        <v>356</v>
      </c>
      <c r="F240" t="s">
        <v>18</v>
      </c>
    </row>
    <row r="241" spans="1:11" x14ac:dyDescent="0.25">
      <c r="A241" s="44" t="s">
        <v>232</v>
      </c>
      <c r="B241" s="44"/>
      <c r="D241" t="s">
        <v>231</v>
      </c>
      <c r="E241" s="31">
        <f>E240</f>
        <v>356</v>
      </c>
      <c r="F241" t="s">
        <v>18</v>
      </c>
      <c r="I241" t="s">
        <v>343</v>
      </c>
      <c r="J241">
        <f>ROUNDUP((E240+E241+E242+E243+E245)/9,0)</f>
        <v>108</v>
      </c>
      <c r="K241" t="s">
        <v>11</v>
      </c>
    </row>
    <row r="242" spans="1:11" x14ac:dyDescent="0.25">
      <c r="A242" s="44" t="s">
        <v>234</v>
      </c>
      <c r="B242" s="44"/>
      <c r="D242" t="s">
        <v>231</v>
      </c>
      <c r="E242" s="31">
        <f>(2.97*3)+(5.1*3)</f>
        <v>24.21</v>
      </c>
      <c r="F242" t="s">
        <v>18</v>
      </c>
    </row>
    <row r="243" spans="1:11" x14ac:dyDescent="0.25">
      <c r="A243" s="44" t="s">
        <v>235</v>
      </c>
      <c r="B243" s="44"/>
      <c r="D243" t="s">
        <v>231</v>
      </c>
      <c r="E243" s="31">
        <f>(2.5*3)+(5.1*3)</f>
        <v>22.799999999999997</v>
      </c>
      <c r="F243" t="s">
        <v>18</v>
      </c>
    </row>
    <row r="244" spans="1:11" x14ac:dyDescent="0.25">
      <c r="A244" s="44" t="s">
        <v>244</v>
      </c>
      <c r="B244" s="44"/>
      <c r="D244" t="s">
        <v>231</v>
      </c>
      <c r="E244" s="31">
        <f>(90+(5/12))*3</f>
        <v>271.25</v>
      </c>
      <c r="F244" t="s">
        <v>18</v>
      </c>
    </row>
    <row r="245" spans="1:11" x14ac:dyDescent="0.25">
      <c r="A245" s="44" t="s">
        <v>245</v>
      </c>
      <c r="B245" s="44"/>
      <c r="D245" t="s">
        <v>231</v>
      </c>
      <c r="E245" s="31">
        <f>(80.4167*3)-(5*(PI()*3^2/4))</f>
        <v>205.90718264711487</v>
      </c>
      <c r="F245" t="s">
        <v>18</v>
      </c>
    </row>
    <row r="246" spans="1:11" x14ac:dyDescent="0.25">
      <c r="A246" s="44"/>
      <c r="B246" s="44"/>
    </row>
    <row r="247" spans="1:11" x14ac:dyDescent="0.25">
      <c r="A247" s="44"/>
      <c r="B247" s="44"/>
      <c r="C247" t="s">
        <v>254</v>
      </c>
      <c r="E247" s="16" t="s">
        <v>247</v>
      </c>
      <c r="F247" s="49">
        <f>ROUNDUP(E240+E241+E242+E243+E244+E245,0)</f>
        <v>1237</v>
      </c>
      <c r="G247" s="50"/>
      <c r="H247" t="s">
        <v>18</v>
      </c>
    </row>
    <row r="248" spans="1:11" x14ac:dyDescent="0.25">
      <c r="A248" s="44"/>
      <c r="B248" s="44"/>
    </row>
    <row r="249" spans="1:11" x14ac:dyDescent="0.25">
      <c r="A249" s="44"/>
      <c r="B249" s="44"/>
      <c r="C249" t="s">
        <v>254</v>
      </c>
      <c r="E249" t="s">
        <v>106</v>
      </c>
      <c r="F249" s="49">
        <f>ROUNDUP(F247/9,0)</f>
        <v>138</v>
      </c>
      <c r="G249" s="50"/>
      <c r="H249" t="s">
        <v>11</v>
      </c>
    </row>
    <row r="250" spans="1:11" x14ac:dyDescent="0.25">
      <c r="A250" s="44"/>
      <c r="B250" s="44"/>
    </row>
    <row r="251" spans="1:11" x14ac:dyDescent="0.25">
      <c r="A251" s="44"/>
      <c r="B251" s="44"/>
    </row>
    <row r="252" spans="1:11" x14ac:dyDescent="0.25">
      <c r="A252" s="44"/>
      <c r="B252" s="44"/>
    </row>
    <row r="253" spans="1:11" x14ac:dyDescent="0.25">
      <c r="A253" s="44"/>
      <c r="B253" s="44"/>
    </row>
    <row r="254" spans="1:11" x14ac:dyDescent="0.25">
      <c r="A254" s="44"/>
      <c r="B254" s="44"/>
    </row>
    <row r="255" spans="1:11" x14ac:dyDescent="0.25">
      <c r="A255" s="44"/>
      <c r="B255" s="44"/>
    </row>
    <row r="256" spans="1:11" x14ac:dyDescent="0.25">
      <c r="A256" s="44"/>
      <c r="B256" s="44"/>
    </row>
    <row r="257" spans="1:2" x14ac:dyDescent="0.25">
      <c r="A257" s="44"/>
      <c r="B257" s="44"/>
    </row>
    <row r="258" spans="1:2" x14ac:dyDescent="0.25">
      <c r="A258" s="44"/>
      <c r="B258" s="44"/>
    </row>
    <row r="259" spans="1:2" x14ac:dyDescent="0.25">
      <c r="A259" s="44"/>
      <c r="B259" s="44"/>
    </row>
    <row r="260" spans="1:2" x14ac:dyDescent="0.25">
      <c r="A260" s="44"/>
      <c r="B260" s="44"/>
    </row>
    <row r="261" spans="1:2" x14ac:dyDescent="0.25">
      <c r="A261" s="44"/>
      <c r="B261" s="44"/>
    </row>
    <row r="262" spans="1:2" x14ac:dyDescent="0.25">
      <c r="A262" s="44"/>
      <c r="B262" s="44"/>
    </row>
    <row r="263" spans="1:2" x14ac:dyDescent="0.25">
      <c r="A263" s="44"/>
      <c r="B263" s="44"/>
    </row>
    <row r="264" spans="1:2" x14ac:dyDescent="0.25">
      <c r="A264" s="44"/>
      <c r="B264" s="44"/>
    </row>
    <row r="265" spans="1:2" x14ac:dyDescent="0.25">
      <c r="A265" s="44"/>
      <c r="B265" s="44"/>
    </row>
    <row r="266" spans="1:2" x14ac:dyDescent="0.25">
      <c r="A266" s="44"/>
      <c r="B266" s="44"/>
    </row>
    <row r="267" spans="1:2" x14ac:dyDescent="0.25">
      <c r="A267" s="44"/>
      <c r="B267" s="44"/>
    </row>
    <row r="268" spans="1:2" x14ac:dyDescent="0.25">
      <c r="A268" s="44"/>
      <c r="B268" s="44"/>
    </row>
    <row r="269" spans="1:2" x14ac:dyDescent="0.25">
      <c r="A269" s="44"/>
      <c r="B269" s="44"/>
    </row>
    <row r="270" spans="1:2" x14ac:dyDescent="0.25">
      <c r="A270" s="44"/>
      <c r="B270" s="44"/>
    </row>
    <row r="271" spans="1:2" x14ac:dyDescent="0.25">
      <c r="A271" s="44"/>
      <c r="B271" s="44"/>
    </row>
    <row r="272" spans="1:2" x14ac:dyDescent="0.25">
      <c r="A272" s="44"/>
      <c r="B272" s="44"/>
    </row>
    <row r="273" spans="1:2" x14ac:dyDescent="0.25">
      <c r="A273" s="44"/>
      <c r="B273" s="44"/>
    </row>
    <row r="274" spans="1:2" x14ac:dyDescent="0.25">
      <c r="A274" s="44"/>
      <c r="B274" s="44"/>
    </row>
    <row r="275" spans="1:2" x14ac:dyDescent="0.25">
      <c r="A275" s="44"/>
      <c r="B275" s="44"/>
    </row>
    <row r="276" spans="1:2" x14ac:dyDescent="0.25">
      <c r="A276" s="44"/>
      <c r="B276" s="44"/>
    </row>
    <row r="277" spans="1:2" x14ac:dyDescent="0.25">
      <c r="A277" s="44"/>
      <c r="B277" s="44"/>
    </row>
    <row r="278" spans="1:2" x14ac:dyDescent="0.25">
      <c r="A278" s="44"/>
      <c r="B278" s="44"/>
    </row>
    <row r="279" spans="1:2" x14ac:dyDescent="0.25">
      <c r="A279" s="44"/>
      <c r="B279" s="44"/>
    </row>
    <row r="280" spans="1:2" x14ac:dyDescent="0.25">
      <c r="A280" s="44"/>
      <c r="B280" s="44"/>
    </row>
    <row r="281" spans="1:2" x14ac:dyDescent="0.25">
      <c r="A281" s="44"/>
      <c r="B281" s="44"/>
    </row>
    <row r="282" spans="1:2" x14ac:dyDescent="0.25">
      <c r="A282" s="44"/>
      <c r="B282" s="44"/>
    </row>
    <row r="283" spans="1:2" x14ac:dyDescent="0.25">
      <c r="A283" s="44"/>
      <c r="B283" s="44"/>
    </row>
    <row r="284" spans="1:2" x14ac:dyDescent="0.25">
      <c r="A284" s="44"/>
      <c r="B284" s="44"/>
    </row>
    <row r="285" spans="1:2" x14ac:dyDescent="0.25">
      <c r="A285" s="44"/>
      <c r="B285" s="44"/>
    </row>
    <row r="286" spans="1:2" x14ac:dyDescent="0.25">
      <c r="A286" s="44"/>
      <c r="B286" s="44"/>
    </row>
    <row r="287" spans="1:2" x14ac:dyDescent="0.25">
      <c r="A287" s="44"/>
      <c r="B287" s="44"/>
    </row>
    <row r="288" spans="1:2" x14ac:dyDescent="0.25">
      <c r="A288" s="44"/>
      <c r="B288" s="44"/>
    </row>
    <row r="289" spans="1:2" x14ac:dyDescent="0.25">
      <c r="A289" s="44"/>
      <c r="B289" s="44"/>
    </row>
    <row r="290" spans="1:2" x14ac:dyDescent="0.25">
      <c r="A290" s="44"/>
      <c r="B290" s="44"/>
    </row>
    <row r="291" spans="1:2" x14ac:dyDescent="0.25">
      <c r="A291" s="44"/>
      <c r="B291" s="44"/>
    </row>
    <row r="292" spans="1:2" x14ac:dyDescent="0.25">
      <c r="A292" s="44"/>
      <c r="B292" s="44"/>
    </row>
    <row r="293" spans="1:2" x14ac:dyDescent="0.25">
      <c r="A293" s="44"/>
      <c r="B293" s="44"/>
    </row>
    <row r="294" spans="1:2" x14ac:dyDescent="0.25">
      <c r="A294" s="44"/>
      <c r="B294" s="44"/>
    </row>
    <row r="295" spans="1:2" x14ac:dyDescent="0.25">
      <c r="A295" s="44"/>
      <c r="B295" s="44"/>
    </row>
    <row r="296" spans="1:2" x14ac:dyDescent="0.25">
      <c r="A296" s="44"/>
      <c r="B296" s="44"/>
    </row>
    <row r="297" spans="1:2" x14ac:dyDescent="0.25">
      <c r="A297" s="44"/>
      <c r="B297" s="44"/>
    </row>
    <row r="298" spans="1:2" x14ac:dyDescent="0.25">
      <c r="A298" s="44"/>
      <c r="B298" s="44"/>
    </row>
    <row r="299" spans="1:2" x14ac:dyDescent="0.25">
      <c r="A299" s="44"/>
      <c r="B299" s="44"/>
    </row>
    <row r="300" spans="1:2" x14ac:dyDescent="0.25">
      <c r="A300" s="44"/>
      <c r="B300" s="44"/>
    </row>
    <row r="301" spans="1:2" x14ac:dyDescent="0.25">
      <c r="A301" s="44"/>
      <c r="B301" s="44"/>
    </row>
    <row r="302" spans="1:2" x14ac:dyDescent="0.25">
      <c r="A302" s="44"/>
      <c r="B302" s="44"/>
    </row>
    <row r="303" spans="1:2" x14ac:dyDescent="0.25">
      <c r="A303" s="44"/>
      <c r="B303" s="44"/>
    </row>
    <row r="304" spans="1:2" x14ac:dyDescent="0.25">
      <c r="A304" s="44"/>
      <c r="B304" s="44"/>
    </row>
    <row r="305" spans="1:2" x14ac:dyDescent="0.25">
      <c r="A305" s="44"/>
      <c r="B305" s="44"/>
    </row>
    <row r="306" spans="1:2" x14ac:dyDescent="0.25">
      <c r="A306" s="44"/>
      <c r="B306" s="44"/>
    </row>
    <row r="307" spans="1:2" x14ac:dyDescent="0.25">
      <c r="A307" s="44"/>
      <c r="B307" s="44"/>
    </row>
    <row r="308" spans="1:2" x14ac:dyDescent="0.25">
      <c r="A308" s="44"/>
      <c r="B308" s="44"/>
    </row>
    <row r="309" spans="1:2" x14ac:dyDescent="0.25">
      <c r="A309" s="44"/>
      <c r="B309" s="44"/>
    </row>
    <row r="310" spans="1:2" x14ac:dyDescent="0.25">
      <c r="A310" s="44"/>
      <c r="B310" s="44"/>
    </row>
    <row r="311" spans="1:2" x14ac:dyDescent="0.25">
      <c r="A311" s="44"/>
      <c r="B311" s="44"/>
    </row>
    <row r="312" spans="1:2" x14ac:dyDescent="0.25">
      <c r="A312" s="44"/>
      <c r="B312" s="44"/>
    </row>
    <row r="313" spans="1:2" x14ac:dyDescent="0.25">
      <c r="A313" s="44"/>
      <c r="B313" s="44"/>
    </row>
    <row r="314" spans="1:2" x14ac:dyDescent="0.25">
      <c r="A314" s="44"/>
      <c r="B314" s="44"/>
    </row>
    <row r="315" spans="1:2" x14ac:dyDescent="0.25">
      <c r="A315" s="44"/>
      <c r="B315" s="44"/>
    </row>
    <row r="316" spans="1:2" x14ac:dyDescent="0.25">
      <c r="A316" s="44"/>
      <c r="B316" s="44"/>
    </row>
    <row r="317" spans="1:2" x14ac:dyDescent="0.25">
      <c r="A317" s="44"/>
      <c r="B317" s="44"/>
    </row>
    <row r="318" spans="1:2" x14ac:dyDescent="0.25">
      <c r="A318" s="44"/>
      <c r="B318" s="44"/>
    </row>
    <row r="319" spans="1:2" x14ac:dyDescent="0.25">
      <c r="A319" s="44"/>
      <c r="B319" s="44"/>
    </row>
    <row r="320" spans="1:2" x14ac:dyDescent="0.25">
      <c r="A320" s="44"/>
      <c r="B320" s="44"/>
    </row>
    <row r="321" spans="1:2" x14ac:dyDescent="0.25">
      <c r="A321" s="44"/>
      <c r="B321" s="44"/>
    </row>
    <row r="322" spans="1:2" x14ac:dyDescent="0.25">
      <c r="A322" s="44"/>
      <c r="B322" s="44"/>
    </row>
    <row r="323" spans="1:2" x14ac:dyDescent="0.25">
      <c r="A323" s="44"/>
      <c r="B323" s="44"/>
    </row>
    <row r="324" spans="1:2" x14ac:dyDescent="0.25">
      <c r="A324" s="44"/>
      <c r="B324" s="44"/>
    </row>
    <row r="325" spans="1:2" x14ac:dyDescent="0.25">
      <c r="A325" s="44"/>
      <c r="B325" s="44"/>
    </row>
    <row r="326" spans="1:2" x14ac:dyDescent="0.25">
      <c r="A326" s="44"/>
      <c r="B326" s="44"/>
    </row>
    <row r="327" spans="1:2" x14ac:dyDescent="0.25">
      <c r="A327" s="44"/>
      <c r="B327" s="44"/>
    </row>
    <row r="328" spans="1:2" x14ac:dyDescent="0.25">
      <c r="A328" s="44"/>
      <c r="B328" s="44"/>
    </row>
    <row r="329" spans="1:2" x14ac:dyDescent="0.25">
      <c r="A329" s="44"/>
      <c r="B329" s="44"/>
    </row>
    <row r="330" spans="1:2" x14ac:dyDescent="0.25">
      <c r="A330" s="44"/>
      <c r="B330" s="44"/>
    </row>
    <row r="331" spans="1:2" x14ac:dyDescent="0.25">
      <c r="A331" s="44"/>
      <c r="B331" s="44"/>
    </row>
    <row r="332" spans="1:2" x14ac:dyDescent="0.25">
      <c r="A332" s="44"/>
      <c r="B332" s="44"/>
    </row>
    <row r="333" spans="1:2" x14ac:dyDescent="0.25">
      <c r="A333" s="44"/>
      <c r="B333" s="44"/>
    </row>
    <row r="334" spans="1:2" x14ac:dyDescent="0.25">
      <c r="A334" s="44"/>
      <c r="B334" s="44"/>
    </row>
    <row r="335" spans="1:2" x14ac:dyDescent="0.25">
      <c r="A335" s="44"/>
      <c r="B335" s="44"/>
    </row>
    <row r="336" spans="1:2" x14ac:dyDescent="0.25">
      <c r="A336" s="44"/>
      <c r="B336" s="44"/>
    </row>
    <row r="337" spans="1:2" x14ac:dyDescent="0.25">
      <c r="A337" s="44"/>
      <c r="B337" s="44"/>
    </row>
    <row r="338" spans="1:2" x14ac:dyDescent="0.25">
      <c r="A338" s="44"/>
      <c r="B338" s="44"/>
    </row>
    <row r="339" spans="1:2" x14ac:dyDescent="0.25">
      <c r="A339" s="44"/>
      <c r="B339" s="44"/>
    </row>
    <row r="340" spans="1:2" x14ac:dyDescent="0.25">
      <c r="A340" s="44"/>
      <c r="B340" s="44"/>
    </row>
    <row r="341" spans="1:2" x14ac:dyDescent="0.25">
      <c r="A341" s="44"/>
      <c r="B341" s="44"/>
    </row>
    <row r="342" spans="1:2" x14ac:dyDescent="0.25">
      <c r="A342" s="44"/>
      <c r="B342" s="44"/>
    </row>
    <row r="343" spans="1:2" x14ac:dyDescent="0.25">
      <c r="A343" s="44"/>
      <c r="B343" s="44"/>
    </row>
    <row r="344" spans="1:2" x14ac:dyDescent="0.25">
      <c r="A344" s="44"/>
      <c r="B344" s="44"/>
    </row>
    <row r="345" spans="1:2" x14ac:dyDescent="0.25">
      <c r="A345" s="44"/>
      <c r="B345" s="44"/>
    </row>
    <row r="346" spans="1:2" x14ac:dyDescent="0.25">
      <c r="A346" s="44"/>
      <c r="B346" s="44"/>
    </row>
    <row r="347" spans="1:2" x14ac:dyDescent="0.25">
      <c r="A347" s="44"/>
      <c r="B347" s="44"/>
    </row>
    <row r="348" spans="1:2" x14ac:dyDescent="0.25">
      <c r="A348" s="44"/>
      <c r="B348" s="44"/>
    </row>
    <row r="349" spans="1:2" x14ac:dyDescent="0.25">
      <c r="A349" s="44"/>
      <c r="B349" s="44"/>
    </row>
    <row r="350" spans="1:2" x14ac:dyDescent="0.25">
      <c r="A350" s="44"/>
      <c r="B350" s="44"/>
    </row>
    <row r="351" spans="1:2" x14ac:dyDescent="0.25">
      <c r="A351" s="44"/>
      <c r="B351" s="44"/>
    </row>
    <row r="352" spans="1:2" x14ac:dyDescent="0.25">
      <c r="A352" s="44"/>
      <c r="B352" s="44"/>
    </row>
    <row r="353" spans="1:2" x14ac:dyDescent="0.25">
      <c r="A353" s="44"/>
      <c r="B353" s="44"/>
    </row>
    <row r="354" spans="1:2" x14ac:dyDescent="0.25">
      <c r="A354" s="44"/>
      <c r="B354" s="44"/>
    </row>
    <row r="355" spans="1:2" x14ac:dyDescent="0.25">
      <c r="A355" s="44"/>
      <c r="B355" s="44"/>
    </row>
    <row r="356" spans="1:2" x14ac:dyDescent="0.25">
      <c r="A356" s="44"/>
      <c r="B356" s="44"/>
    </row>
    <row r="357" spans="1:2" x14ac:dyDescent="0.25">
      <c r="A357" s="44"/>
      <c r="B357" s="44"/>
    </row>
    <row r="358" spans="1:2" x14ac:dyDescent="0.25">
      <c r="A358" s="44"/>
      <c r="B358" s="44"/>
    </row>
    <row r="359" spans="1:2" x14ac:dyDescent="0.25">
      <c r="A359" s="44"/>
      <c r="B359" s="44"/>
    </row>
    <row r="360" spans="1:2" x14ac:dyDescent="0.25">
      <c r="A360" s="44"/>
      <c r="B360" s="44"/>
    </row>
    <row r="361" spans="1:2" x14ac:dyDescent="0.25">
      <c r="A361" s="44"/>
      <c r="B361" s="44"/>
    </row>
    <row r="362" spans="1:2" x14ac:dyDescent="0.25">
      <c r="A362" s="44"/>
      <c r="B362" s="44"/>
    </row>
    <row r="363" spans="1:2" x14ac:dyDescent="0.25">
      <c r="A363" s="44"/>
      <c r="B363" s="44"/>
    </row>
    <row r="364" spans="1:2" x14ac:dyDescent="0.25">
      <c r="A364" s="44"/>
      <c r="B364" s="44"/>
    </row>
    <row r="365" spans="1:2" x14ac:dyDescent="0.25">
      <c r="A365" s="44"/>
      <c r="B365" s="44"/>
    </row>
    <row r="366" spans="1:2" x14ac:dyDescent="0.25">
      <c r="A366" s="44"/>
      <c r="B366" s="44"/>
    </row>
    <row r="367" spans="1:2" x14ac:dyDescent="0.25">
      <c r="A367" s="44"/>
      <c r="B367" s="44"/>
    </row>
    <row r="368" spans="1:2" x14ac:dyDescent="0.25">
      <c r="A368" s="44"/>
      <c r="B368" s="44"/>
    </row>
    <row r="369" spans="1:2" x14ac:dyDescent="0.25">
      <c r="A369" s="44"/>
      <c r="B369" s="44"/>
    </row>
    <row r="370" spans="1:2" x14ac:dyDescent="0.25">
      <c r="A370" s="44"/>
      <c r="B370" s="44"/>
    </row>
    <row r="371" spans="1:2" x14ac:dyDescent="0.25">
      <c r="A371" s="44"/>
      <c r="B371" s="44"/>
    </row>
    <row r="372" spans="1:2" x14ac:dyDescent="0.25">
      <c r="A372" s="44"/>
      <c r="B372" s="44"/>
    </row>
    <row r="373" spans="1:2" x14ac:dyDescent="0.25">
      <c r="A373" s="44"/>
      <c r="B373" s="44"/>
    </row>
    <row r="374" spans="1:2" x14ac:dyDescent="0.25">
      <c r="A374" s="44"/>
      <c r="B374" s="44"/>
    </row>
    <row r="375" spans="1:2" x14ac:dyDescent="0.25">
      <c r="A375" s="44"/>
      <c r="B375" s="44"/>
    </row>
    <row r="376" spans="1:2" x14ac:dyDescent="0.25">
      <c r="A376" s="44"/>
      <c r="B376" s="44"/>
    </row>
    <row r="377" spans="1:2" x14ac:dyDescent="0.25">
      <c r="A377" s="44"/>
      <c r="B377" s="44"/>
    </row>
    <row r="378" spans="1:2" x14ac:dyDescent="0.25">
      <c r="A378" s="44"/>
      <c r="B378" s="44"/>
    </row>
    <row r="379" spans="1:2" x14ac:dyDescent="0.25">
      <c r="A379" s="44"/>
      <c r="B379" s="44"/>
    </row>
    <row r="380" spans="1:2" x14ac:dyDescent="0.25">
      <c r="A380" s="44"/>
      <c r="B380" s="44"/>
    </row>
    <row r="381" spans="1:2" x14ac:dyDescent="0.25">
      <c r="A381" s="44"/>
      <c r="B381" s="44"/>
    </row>
    <row r="382" spans="1:2" x14ac:dyDescent="0.25">
      <c r="A382" s="44"/>
      <c r="B382" s="44"/>
    </row>
    <row r="383" spans="1:2" x14ac:dyDescent="0.25">
      <c r="A383" s="44"/>
      <c r="B383" s="44"/>
    </row>
    <row r="384" spans="1:2" x14ac:dyDescent="0.25">
      <c r="A384" s="44"/>
      <c r="B384" s="44"/>
    </row>
    <row r="385" spans="1:2" x14ac:dyDescent="0.25">
      <c r="A385" s="44"/>
      <c r="B385" s="44"/>
    </row>
    <row r="386" spans="1:2" x14ac:dyDescent="0.25">
      <c r="A386" s="44"/>
      <c r="B386" s="44"/>
    </row>
    <row r="387" spans="1:2" x14ac:dyDescent="0.25">
      <c r="A387" s="44"/>
      <c r="B387" s="44"/>
    </row>
    <row r="388" spans="1:2" x14ac:dyDescent="0.25">
      <c r="A388" s="44"/>
      <c r="B388" s="44"/>
    </row>
    <row r="389" spans="1:2" x14ac:dyDescent="0.25">
      <c r="A389" s="44"/>
      <c r="B389" s="44"/>
    </row>
    <row r="390" spans="1:2" x14ac:dyDescent="0.25">
      <c r="A390" s="44"/>
      <c r="B390" s="44"/>
    </row>
    <row r="391" spans="1:2" x14ac:dyDescent="0.25">
      <c r="A391" s="44"/>
      <c r="B391" s="44"/>
    </row>
    <row r="392" spans="1:2" x14ac:dyDescent="0.25">
      <c r="A392" s="44"/>
      <c r="B392" s="44"/>
    </row>
    <row r="393" spans="1:2" x14ac:dyDescent="0.25">
      <c r="A393" s="44"/>
      <c r="B393" s="44"/>
    </row>
    <row r="394" spans="1:2" x14ac:dyDescent="0.25">
      <c r="A394" s="44"/>
      <c r="B394" s="44"/>
    </row>
    <row r="395" spans="1:2" x14ac:dyDescent="0.25">
      <c r="A395" s="44"/>
      <c r="B395" s="44"/>
    </row>
    <row r="396" spans="1:2" x14ac:dyDescent="0.25">
      <c r="A396" s="44"/>
      <c r="B396" s="44"/>
    </row>
    <row r="397" spans="1:2" x14ac:dyDescent="0.25">
      <c r="A397" s="44"/>
      <c r="B397" s="44"/>
    </row>
    <row r="398" spans="1:2" x14ac:dyDescent="0.25">
      <c r="A398" s="44"/>
      <c r="B398" s="44"/>
    </row>
    <row r="399" spans="1:2" x14ac:dyDescent="0.25">
      <c r="A399" s="44"/>
      <c r="B399" s="44"/>
    </row>
    <row r="400" spans="1:2" x14ac:dyDescent="0.25">
      <c r="A400" s="44"/>
      <c r="B400" s="44"/>
    </row>
  </sheetData>
  <mergeCells count="455">
    <mergeCell ref="V74:W74"/>
    <mergeCell ref="P162:Q162"/>
    <mergeCell ref="P164:Q164"/>
    <mergeCell ref="P165:Q165"/>
    <mergeCell ref="I162:J162"/>
    <mergeCell ref="I163:J163"/>
    <mergeCell ref="A168:B168"/>
    <mergeCell ref="A169:B169"/>
    <mergeCell ref="A170:B170"/>
    <mergeCell ref="A154:B154"/>
    <mergeCell ref="A147:C147"/>
    <mergeCell ref="A155:B155"/>
    <mergeCell ref="A157:B157"/>
    <mergeCell ref="A158:B158"/>
    <mergeCell ref="F158:G158"/>
    <mergeCell ref="F148:G148"/>
    <mergeCell ref="A156:C156"/>
    <mergeCell ref="A153:B153"/>
    <mergeCell ref="A119:B119"/>
    <mergeCell ref="A120:B120"/>
    <mergeCell ref="A121:B121"/>
    <mergeCell ref="A122:B122"/>
    <mergeCell ref="A125:B125"/>
    <mergeCell ref="A127:B127"/>
    <mergeCell ref="F118:G118"/>
    <mergeCell ref="F110:G110"/>
    <mergeCell ref="A200:B200"/>
    <mergeCell ref="A97:C97"/>
    <mergeCell ref="F98:G98"/>
    <mergeCell ref="A100:B100"/>
    <mergeCell ref="F101:G101"/>
    <mergeCell ref="F99:G99"/>
    <mergeCell ref="F102:G102"/>
    <mergeCell ref="F103:G103"/>
    <mergeCell ref="A105:C105"/>
    <mergeCell ref="F106:G106"/>
    <mergeCell ref="A191:B191"/>
    <mergeCell ref="A192:B192"/>
    <mergeCell ref="A193:B193"/>
    <mergeCell ref="A196:B196"/>
    <mergeCell ref="A198:B198"/>
    <mergeCell ref="A174:B174"/>
    <mergeCell ref="A175:B175"/>
    <mergeCell ref="F176:G176"/>
    <mergeCell ref="A176:B176"/>
    <mergeCell ref="F177:G177"/>
    <mergeCell ref="F182:G182"/>
    <mergeCell ref="F183:G183"/>
    <mergeCell ref="F185:G185"/>
    <mergeCell ref="F159:G159"/>
    <mergeCell ref="F168:G168"/>
    <mergeCell ref="A166:B166"/>
    <mergeCell ref="A164:B164"/>
    <mergeCell ref="F169:G169"/>
    <mergeCell ref="A177:B177"/>
    <mergeCell ref="A178:B178"/>
    <mergeCell ref="A179:B179"/>
    <mergeCell ref="A172:B172"/>
    <mergeCell ref="A173:B173"/>
    <mergeCell ref="A180:B180"/>
    <mergeCell ref="A181:B181"/>
    <mergeCell ref="A159:B159"/>
    <mergeCell ref="A160:B160"/>
    <mergeCell ref="A161:B161"/>
    <mergeCell ref="A171:B171"/>
    <mergeCell ref="A162:B162"/>
    <mergeCell ref="A163:B163"/>
    <mergeCell ref="A165:B165"/>
    <mergeCell ref="A167:B167"/>
    <mergeCell ref="A199:B199"/>
    <mergeCell ref="A182:B182"/>
    <mergeCell ref="A183:B183"/>
    <mergeCell ref="A185:B185"/>
    <mergeCell ref="A186:B186"/>
    <mergeCell ref="A187:B187"/>
    <mergeCell ref="A188:B188"/>
    <mergeCell ref="A189:B189"/>
    <mergeCell ref="A190:B190"/>
    <mergeCell ref="A194:D195"/>
    <mergeCell ref="A123:D124"/>
    <mergeCell ref="A126:C126"/>
    <mergeCell ref="A137:B137"/>
    <mergeCell ref="A128:B128"/>
    <mergeCell ref="A129:B129"/>
    <mergeCell ref="A130:B130"/>
    <mergeCell ref="A131:B131"/>
    <mergeCell ref="A132:B132"/>
    <mergeCell ref="A134:B134"/>
    <mergeCell ref="A135:B135"/>
    <mergeCell ref="A136:B136"/>
    <mergeCell ref="A110:B110"/>
    <mergeCell ref="A111:B111"/>
    <mergeCell ref="A112:B112"/>
    <mergeCell ref="A113:B113"/>
    <mergeCell ref="A114:B114"/>
    <mergeCell ref="A115:B115"/>
    <mergeCell ref="A116:B116"/>
    <mergeCell ref="A118:B118"/>
    <mergeCell ref="A101:B101"/>
    <mergeCell ref="A103:B103"/>
    <mergeCell ref="A104:B104"/>
    <mergeCell ref="A106:B106"/>
    <mergeCell ref="A107:B107"/>
    <mergeCell ref="A108:B108"/>
    <mergeCell ref="A109:C109"/>
    <mergeCell ref="A117:C117"/>
    <mergeCell ref="F77:G77"/>
    <mergeCell ref="A80:C80"/>
    <mergeCell ref="F81:G81"/>
    <mergeCell ref="A89:C89"/>
    <mergeCell ref="F90:G90"/>
    <mergeCell ref="A94:D95"/>
    <mergeCell ref="A71:B71"/>
    <mergeCell ref="A73:B73"/>
    <mergeCell ref="A82:B82"/>
    <mergeCell ref="F89:G89"/>
    <mergeCell ref="A99:B99"/>
    <mergeCell ref="A102:B102"/>
    <mergeCell ref="A90:B90"/>
    <mergeCell ref="A91:B91"/>
    <mergeCell ref="A92:B92"/>
    <mergeCell ref="F47:G47"/>
    <mergeCell ref="F49:G49"/>
    <mergeCell ref="A54:C54"/>
    <mergeCell ref="A58:C58"/>
    <mergeCell ref="F59:G59"/>
    <mergeCell ref="A61:C61"/>
    <mergeCell ref="F62:G62"/>
    <mergeCell ref="A56:B56"/>
    <mergeCell ref="A57:B57"/>
    <mergeCell ref="A47:B47"/>
    <mergeCell ref="A48:B48"/>
    <mergeCell ref="A49:B49"/>
    <mergeCell ref="A50:B50"/>
    <mergeCell ref="A51:B51"/>
    <mergeCell ref="A52:B52"/>
    <mergeCell ref="F68:G68"/>
    <mergeCell ref="F65:G65"/>
    <mergeCell ref="F71:G71"/>
    <mergeCell ref="A76:C76"/>
    <mergeCell ref="U2:V2"/>
    <mergeCell ref="A1:D2"/>
    <mergeCell ref="A3:B3"/>
    <mergeCell ref="A5:B5"/>
    <mergeCell ref="A4:C4"/>
    <mergeCell ref="F5:G5"/>
    <mergeCell ref="P24:Q33"/>
    <mergeCell ref="F32:G32"/>
    <mergeCell ref="A43:D44"/>
    <mergeCell ref="A11:B11"/>
    <mergeCell ref="A12:B12"/>
    <mergeCell ref="A13:B13"/>
    <mergeCell ref="A14:B14"/>
    <mergeCell ref="A15:B15"/>
    <mergeCell ref="A16:B16"/>
    <mergeCell ref="A6:B6"/>
    <mergeCell ref="A7:B7"/>
    <mergeCell ref="A8:B8"/>
    <mergeCell ref="A9:B9"/>
    <mergeCell ref="A10:B10"/>
    <mergeCell ref="A23:B23"/>
    <mergeCell ref="A24:B24"/>
    <mergeCell ref="A25:B25"/>
    <mergeCell ref="A31:B31"/>
    <mergeCell ref="A32:B32"/>
    <mergeCell ref="A33:B33"/>
    <mergeCell ref="A34:B34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F30:G30"/>
    <mergeCell ref="A37:C37"/>
    <mergeCell ref="F38:G38"/>
    <mergeCell ref="F10:G10"/>
    <mergeCell ref="F14:G14"/>
    <mergeCell ref="F17:G17"/>
    <mergeCell ref="F23:G23"/>
    <mergeCell ref="F27:G27"/>
    <mergeCell ref="A65:B65"/>
    <mergeCell ref="A59:B59"/>
    <mergeCell ref="A60:B60"/>
    <mergeCell ref="A62:B62"/>
    <mergeCell ref="A63:B63"/>
    <mergeCell ref="A64:B64"/>
    <mergeCell ref="A53:B53"/>
    <mergeCell ref="A55:B55"/>
    <mergeCell ref="A41:B41"/>
    <mergeCell ref="A42:B42"/>
    <mergeCell ref="A35:B35"/>
    <mergeCell ref="A36:B36"/>
    <mergeCell ref="A38:B38"/>
    <mergeCell ref="A39:B39"/>
    <mergeCell ref="A29:B29"/>
    <mergeCell ref="A30:B3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9:B219"/>
    <mergeCell ref="A220:B220"/>
    <mergeCell ref="A221:B221"/>
    <mergeCell ref="A222:B222"/>
    <mergeCell ref="A223:B223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99:B399"/>
    <mergeCell ref="A400:B400"/>
    <mergeCell ref="A197:C197"/>
    <mergeCell ref="A224:C224"/>
    <mergeCell ref="P197:Q203"/>
    <mergeCell ref="P206:Q215"/>
    <mergeCell ref="F220:G220"/>
    <mergeCell ref="F222:G222"/>
    <mergeCell ref="F247:G247"/>
    <mergeCell ref="F249:G24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151:B151"/>
    <mergeCell ref="A152:B152"/>
    <mergeCell ref="A45:B45"/>
    <mergeCell ref="A46:C46"/>
    <mergeCell ref="A93:B93"/>
    <mergeCell ref="A74:B74"/>
    <mergeCell ref="A77:B77"/>
    <mergeCell ref="A72:B72"/>
    <mergeCell ref="A83:B83"/>
    <mergeCell ref="A84:B84"/>
    <mergeCell ref="A85:B85"/>
    <mergeCell ref="A86:B86"/>
    <mergeCell ref="A87:B87"/>
    <mergeCell ref="A88:B88"/>
    <mergeCell ref="A78:B78"/>
    <mergeCell ref="A79:B79"/>
    <mergeCell ref="A81:B81"/>
    <mergeCell ref="A133:C133"/>
    <mergeCell ref="A139:B139"/>
    <mergeCell ref="A138:B138"/>
    <mergeCell ref="A140:B140"/>
    <mergeCell ref="A141:B141"/>
    <mergeCell ref="A142:B142"/>
    <mergeCell ref="A143:B143"/>
    <mergeCell ref="U59:V59"/>
    <mergeCell ref="U61:V61"/>
    <mergeCell ref="A40:B40"/>
    <mergeCell ref="A144:B144"/>
    <mergeCell ref="A145:B145"/>
    <mergeCell ref="A146:B146"/>
    <mergeCell ref="A148:B148"/>
    <mergeCell ref="A149:B149"/>
    <mergeCell ref="A150:B150"/>
    <mergeCell ref="F127:G127"/>
    <mergeCell ref="F129:G129"/>
    <mergeCell ref="F137:G137"/>
    <mergeCell ref="E139:F139"/>
    <mergeCell ref="F140:G140"/>
    <mergeCell ref="F143:G143"/>
    <mergeCell ref="J65:K65"/>
    <mergeCell ref="A67:C67"/>
    <mergeCell ref="F70:G70"/>
    <mergeCell ref="A68:B68"/>
    <mergeCell ref="A69:B69"/>
    <mergeCell ref="A70:B70"/>
    <mergeCell ref="J62:K62"/>
    <mergeCell ref="A96:B96"/>
    <mergeCell ref="A98:B98"/>
  </mergeCells>
  <phoneticPr fontId="6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SQ001</vt:lpstr>
      <vt:lpstr>SQ002</vt:lpstr>
      <vt:lpstr>SQ003</vt:lpstr>
      <vt:lpstr>SQ004</vt:lpstr>
      <vt:lpstr>SQ005</vt:lpstr>
      <vt:lpstr>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Bacho</dc:creator>
  <cp:lastModifiedBy>Dominic Bacho</cp:lastModifiedBy>
  <dcterms:created xsi:type="dcterms:W3CDTF">2024-10-29T12:48:27Z</dcterms:created>
  <dcterms:modified xsi:type="dcterms:W3CDTF">2025-11-25T18:00:51Z</dcterms:modified>
</cp:coreProperties>
</file>